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filterPrivacy="1"/>
  <xr:revisionPtr revIDLastSave="0" documentId="13_ncr:1_{43E87CB2-D71B-450C-A583-58C9AD59D47D}" xr6:coauthVersionLast="47" xr6:coauthVersionMax="47" xr10:uidLastSave="{00000000-0000-0000-0000-000000000000}"/>
  <bookViews>
    <workbookView xWindow="-108" yWindow="-108" windowWidth="23256" windowHeight="13896" xr2:uid="{3B87A302-0185-4A76-91ED-99DE0B481CCC}"/>
  </bookViews>
  <sheets>
    <sheet name="Tjänstebilar" sheetId="2" r:id="rId1"/>
    <sheet name="Tjänstebilar Facit" sheetId="3" r:id="rId2"/>
    <sheet name="Lönekostnader" sheetId="4" r:id="rId3"/>
    <sheet name="Lönekostnader Facit" sheetId="5" r:id="rId4"/>
    <sheet name="Produkter" sheetId="6" r:id="rId5"/>
    <sheet name="Produkter Facit" sheetId="7" r:id="rId6"/>
    <sheet name="Månadslön" sheetId="8" r:id="rId7"/>
    <sheet name="Månadslön Facit" sheetId="9" r:id="rId8"/>
    <sheet name="Kundrabatt" sheetId="10" r:id="rId9"/>
    <sheet name="Kundrabatt Facit" sheetId="11" r:id="rId10"/>
    <sheet name="Deltagare" sheetId="12" r:id="rId11"/>
    <sheet name="Deltagare Facit" sheetId="13" r:id="rId12"/>
    <sheet name="Termin" sheetId="14" r:id="rId13"/>
    <sheet name="Termin  Facit" sheetId="15" r:id="rId14"/>
    <sheet name="Storkundsrabatt" sheetId="16" r:id="rId15"/>
    <sheet name="Storkundsrabatt Facit" sheetId="17" r:id="rId16"/>
    <sheet name="Budget nästa år" sheetId="18" r:id="rId17"/>
    <sheet name="Budget nästa år Facit" sheetId="19" r:id="rId18"/>
    <sheet name="Omsättning" sheetId="20" r:id="rId19"/>
    <sheet name="Omsättning Exempel" sheetId="21" r:id="rId20"/>
    <sheet name="Resultat" sheetId="22" r:id="rId21"/>
    <sheet name="Resultat Facit" sheetId="23" r:id="rId22"/>
    <sheet name="Tyger" sheetId="24" r:id="rId23"/>
    <sheet name="Facit Tyger" sheetId="25" r:id="rId24"/>
    <sheet name="Träningspass" sheetId="26" r:id="rId25"/>
    <sheet name="Träningspass Facit " sheetId="27" r:id="rId26"/>
    <sheet name="Valutakurs" sheetId="28" r:id="rId27"/>
    <sheet name="Valutakurs Facit" sheetId="29" r:id="rId28"/>
    <sheet name="Valuta" sheetId="30" r:id="rId29"/>
    <sheet name="Valuta  Facit" sheetId="31" r:id="rId30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3" i="29" l="1"/>
  <c r="F19" i="18"/>
  <c r="F18" i="18"/>
  <c r="F17" i="18"/>
  <c r="F16" i="18"/>
  <c r="F15" i="18"/>
  <c r="E20" i="18"/>
  <c r="D20" i="18"/>
  <c r="C20" i="18"/>
  <c r="B20" i="18"/>
  <c r="F20" i="18" s="1"/>
  <c r="K5" i="3"/>
  <c r="K6" i="3"/>
  <c r="K7" i="3"/>
  <c r="K8" i="3"/>
  <c r="K9" i="3"/>
  <c r="G6" i="3"/>
  <c r="G7" i="3"/>
  <c r="G8" i="3"/>
  <c r="G9" i="3"/>
  <c r="G5" i="3"/>
  <c r="C6" i="3"/>
  <c r="C7" i="3"/>
  <c r="C8" i="3"/>
  <c r="C9" i="3"/>
  <c r="C5" i="3"/>
  <c r="G14" i="31"/>
  <c r="F14" i="31"/>
  <c r="E14" i="31"/>
  <c r="D14" i="31"/>
  <c r="C14" i="31"/>
  <c r="B14" i="31"/>
  <c r="G13" i="31"/>
  <c r="F13" i="31"/>
  <c r="E13" i="31"/>
  <c r="D13" i="31"/>
  <c r="C13" i="31"/>
  <c r="B13" i="31"/>
  <c r="G12" i="31"/>
  <c r="F12" i="31"/>
  <c r="E12" i="31"/>
  <c r="D12" i="31"/>
  <c r="C12" i="31"/>
  <c r="B12" i="31"/>
  <c r="G11" i="31"/>
  <c r="F11" i="31"/>
  <c r="E11" i="31"/>
  <c r="D11" i="31"/>
  <c r="C11" i="31"/>
  <c r="B11" i="31"/>
  <c r="G10" i="31"/>
  <c r="F10" i="31"/>
  <c r="E10" i="31"/>
  <c r="D10" i="31"/>
  <c r="C10" i="31"/>
  <c r="B10" i="31"/>
  <c r="G9" i="31"/>
  <c r="F9" i="31"/>
  <c r="E9" i="31"/>
  <c r="D9" i="31"/>
  <c r="C9" i="31"/>
  <c r="B9" i="31"/>
  <c r="G8" i="31"/>
  <c r="F8" i="31"/>
  <c r="E8" i="31"/>
  <c r="D8" i="31"/>
  <c r="C8" i="31"/>
  <c r="B8" i="31"/>
  <c r="G7" i="31"/>
  <c r="F7" i="31"/>
  <c r="E7" i="31"/>
  <c r="D7" i="31"/>
  <c r="C7" i="31"/>
  <c r="B7" i="31"/>
  <c r="G6" i="31"/>
  <c r="F6" i="31"/>
  <c r="E6" i="31"/>
  <c r="D6" i="31"/>
  <c r="C6" i="31"/>
  <c r="B6" i="31"/>
  <c r="G5" i="31"/>
  <c r="F5" i="31"/>
  <c r="E5" i="31"/>
  <c r="D5" i="31"/>
  <c r="C5" i="31"/>
  <c r="B5" i="31"/>
  <c r="G4" i="31"/>
  <c r="F4" i="31"/>
  <c r="E4" i="31"/>
  <c r="D4" i="31"/>
  <c r="C4" i="31"/>
  <c r="F8" i="29"/>
  <c r="E8" i="29"/>
  <c r="D8" i="29"/>
  <c r="C8" i="29"/>
  <c r="B8" i="29"/>
  <c r="F7" i="29"/>
  <c r="E7" i="29"/>
  <c r="D7" i="29"/>
  <c r="C7" i="29"/>
  <c r="B7" i="29"/>
  <c r="F6" i="29"/>
  <c r="E6" i="29"/>
  <c r="D6" i="29"/>
  <c r="C6" i="29"/>
  <c r="B6" i="29"/>
  <c r="F5" i="29"/>
  <c r="E5" i="29"/>
  <c r="D5" i="29"/>
  <c r="C5" i="29"/>
  <c r="B5" i="29"/>
  <c r="F4" i="29"/>
  <c r="E4" i="29"/>
  <c r="D4" i="29"/>
  <c r="C4" i="29"/>
  <c r="B4" i="29"/>
  <c r="F3" i="29"/>
  <c r="E3" i="29"/>
  <c r="D3" i="29"/>
  <c r="C3" i="29"/>
  <c r="G14" i="27"/>
  <c r="F14" i="27"/>
  <c r="E14" i="27"/>
  <c r="G13" i="27"/>
  <c r="F13" i="27"/>
  <c r="E13" i="27"/>
  <c r="D13" i="27"/>
  <c r="C13" i="27"/>
  <c r="B13" i="27"/>
  <c r="G11" i="27"/>
  <c r="F11" i="27"/>
  <c r="E11" i="27"/>
  <c r="D11" i="27"/>
  <c r="C11" i="27"/>
  <c r="G8" i="27"/>
  <c r="F8" i="27"/>
  <c r="E8" i="27"/>
  <c r="D8" i="27"/>
  <c r="D14" i="27" s="1"/>
  <c r="C8" i="27"/>
  <c r="C14" i="27" s="1"/>
  <c r="B8" i="27"/>
  <c r="B11" i="27" s="1"/>
  <c r="D9" i="25"/>
  <c r="C9" i="25"/>
  <c r="B9" i="25"/>
  <c r="D8" i="25"/>
  <c r="E8" i="25" s="1"/>
  <c r="F8" i="25" s="1"/>
  <c r="G8" i="25" s="1"/>
  <c r="H8" i="25" s="1"/>
  <c r="D7" i="25"/>
  <c r="E7" i="25" s="1"/>
  <c r="F7" i="25" s="1"/>
  <c r="G7" i="25" s="1"/>
  <c r="H7" i="25" s="1"/>
  <c r="E6" i="25"/>
  <c r="E9" i="25" s="1"/>
  <c r="D6" i="25"/>
  <c r="H11" i="23"/>
  <c r="H12" i="23" s="1"/>
  <c r="G11" i="23"/>
  <c r="G12" i="23" s="1"/>
  <c r="F11" i="23"/>
  <c r="F12" i="23" s="1"/>
  <c r="E11" i="23"/>
  <c r="E12" i="23" s="1"/>
  <c r="D11" i="23"/>
  <c r="C11" i="23"/>
  <c r="B11" i="23"/>
  <c r="I10" i="23"/>
  <c r="I9" i="23"/>
  <c r="I8" i="23"/>
  <c r="I7" i="23"/>
  <c r="I6" i="23"/>
  <c r="I5" i="23"/>
  <c r="I4" i="23"/>
  <c r="I11" i="23" s="1"/>
  <c r="D9" i="21"/>
  <c r="C9" i="21"/>
  <c r="E9" i="21" s="1"/>
  <c r="F9" i="21" s="1"/>
  <c r="B9" i="21"/>
  <c r="E7" i="21"/>
  <c r="F7" i="21" s="1"/>
  <c r="E6" i="21"/>
  <c r="E5" i="21"/>
  <c r="E4" i="21"/>
  <c r="D9" i="20"/>
  <c r="C9" i="20"/>
  <c r="B9" i="20"/>
  <c r="E9" i="20" s="1"/>
  <c r="E7" i="20"/>
  <c r="E6" i="20"/>
  <c r="E5" i="20"/>
  <c r="E4" i="20"/>
  <c r="E19" i="19"/>
  <c r="D19" i="19"/>
  <c r="C19" i="19"/>
  <c r="B19" i="19"/>
  <c r="E18" i="19"/>
  <c r="D18" i="19"/>
  <c r="C18" i="19"/>
  <c r="B18" i="19"/>
  <c r="F18" i="19" s="1"/>
  <c r="E17" i="19"/>
  <c r="D17" i="19"/>
  <c r="C17" i="19"/>
  <c r="B17" i="19"/>
  <c r="F17" i="19" s="1"/>
  <c r="E16" i="19"/>
  <c r="D16" i="19"/>
  <c r="C16" i="19"/>
  <c r="B16" i="19"/>
  <c r="B20" i="19" s="1"/>
  <c r="E15" i="19"/>
  <c r="D15" i="19"/>
  <c r="C15" i="19"/>
  <c r="B15" i="19"/>
  <c r="F15" i="19" s="1"/>
  <c r="E9" i="19"/>
  <c r="D9" i="19"/>
  <c r="C9" i="19"/>
  <c r="B9" i="19"/>
  <c r="F9" i="19" s="1"/>
  <c r="F8" i="19"/>
  <c r="F7" i="19"/>
  <c r="F6" i="19"/>
  <c r="F5" i="19"/>
  <c r="F4" i="19"/>
  <c r="E9" i="18"/>
  <c r="D9" i="18"/>
  <c r="C9" i="18"/>
  <c r="B9" i="18"/>
  <c r="F8" i="18"/>
  <c r="F7" i="18"/>
  <c r="F6" i="18"/>
  <c r="F5" i="18"/>
  <c r="F4" i="18"/>
  <c r="C30" i="17"/>
  <c r="C29" i="17"/>
  <c r="C28" i="17"/>
  <c r="C27" i="17"/>
  <c r="C26" i="17"/>
  <c r="C25" i="17"/>
  <c r="C24" i="17"/>
  <c r="C23" i="17"/>
  <c r="C22" i="17"/>
  <c r="C21" i="17"/>
  <c r="C20" i="17"/>
  <c r="C19" i="17"/>
  <c r="C18" i="17"/>
  <c r="C17" i="17"/>
  <c r="C16" i="17"/>
  <c r="C15" i="17"/>
  <c r="C14" i="17"/>
  <c r="C13" i="17"/>
  <c r="C12" i="17"/>
  <c r="C11" i="17"/>
  <c r="C10" i="17"/>
  <c r="C9" i="17"/>
  <c r="C8" i="17"/>
  <c r="C7" i="17"/>
  <c r="C6" i="17"/>
  <c r="B22" i="15"/>
  <c r="E21" i="15"/>
  <c r="D21" i="15"/>
  <c r="F21" i="15" s="1"/>
  <c r="C21" i="15"/>
  <c r="B21" i="15"/>
  <c r="E20" i="15"/>
  <c r="D20" i="15"/>
  <c r="C20" i="15"/>
  <c r="B20" i="15"/>
  <c r="E19" i="15"/>
  <c r="D19" i="15"/>
  <c r="D22" i="15" s="1"/>
  <c r="C19" i="15"/>
  <c r="C22" i="15" s="1"/>
  <c r="B19" i="15"/>
  <c r="F19" i="15" s="1"/>
  <c r="E18" i="15"/>
  <c r="D18" i="15"/>
  <c r="C18" i="15"/>
  <c r="B18" i="15"/>
  <c r="E15" i="15"/>
  <c r="D15" i="15"/>
  <c r="C15" i="15"/>
  <c r="B15" i="15"/>
  <c r="F14" i="15"/>
  <c r="F13" i="15"/>
  <c r="F12" i="15"/>
  <c r="F11" i="15"/>
  <c r="E8" i="15"/>
  <c r="D8" i="15"/>
  <c r="C8" i="15"/>
  <c r="B8" i="15"/>
  <c r="F7" i="15"/>
  <c r="F6" i="15"/>
  <c r="F5" i="15"/>
  <c r="F4" i="15"/>
  <c r="B8" i="13"/>
  <c r="C7" i="13"/>
  <c r="C6" i="13"/>
  <c r="C5" i="13"/>
  <c r="C4" i="13"/>
  <c r="C3" i="13"/>
  <c r="C8" i="11"/>
  <c r="D8" i="11" s="1"/>
  <c r="B8" i="11"/>
  <c r="C7" i="11"/>
  <c r="D7" i="11" s="1"/>
  <c r="C6" i="11"/>
  <c r="D6" i="11" s="1"/>
  <c r="C5" i="11"/>
  <c r="D5" i="11" s="1"/>
  <c r="C4" i="11"/>
  <c r="D4" i="11" s="1"/>
  <c r="B10" i="9"/>
  <c r="C10" i="9" s="1"/>
  <c r="B9" i="9"/>
  <c r="C9" i="9" s="1"/>
  <c r="C8" i="9"/>
  <c r="B8" i="9"/>
  <c r="B7" i="9"/>
  <c r="C7" i="9" s="1"/>
  <c r="B6" i="9"/>
  <c r="C6" i="9" s="1"/>
  <c r="B5" i="9"/>
  <c r="C5" i="9" s="1"/>
  <c r="B4" i="9"/>
  <c r="C4" i="9" s="1"/>
  <c r="B3" i="9"/>
  <c r="C3" i="9" s="1"/>
  <c r="C9" i="7"/>
  <c r="D9" i="7" s="1"/>
  <c r="E9" i="7" s="1"/>
  <c r="C8" i="7"/>
  <c r="D8" i="7" s="1"/>
  <c r="C7" i="7"/>
  <c r="D7" i="7" s="1"/>
  <c r="C6" i="7"/>
  <c r="D6" i="7" s="1"/>
  <c r="C5" i="7"/>
  <c r="D5" i="7" s="1"/>
  <c r="C11" i="5"/>
  <c r="D11" i="5" s="1"/>
  <c r="C10" i="5"/>
  <c r="D10" i="5" s="1"/>
  <c r="C9" i="5"/>
  <c r="D9" i="5" s="1"/>
  <c r="C8" i="5"/>
  <c r="D8" i="5" s="1"/>
  <c r="C7" i="5"/>
  <c r="D7" i="5" s="1"/>
  <c r="D6" i="5"/>
  <c r="C6" i="5"/>
  <c r="N2" i="2"/>
  <c r="C20" i="19" l="1"/>
  <c r="F20" i="19" s="1"/>
  <c r="D20" i="19"/>
  <c r="E20" i="19"/>
  <c r="F9" i="18"/>
  <c r="F19" i="19"/>
  <c r="G11" i="15"/>
  <c r="E22" i="15"/>
  <c r="F22" i="15" s="1"/>
  <c r="F20" i="15"/>
  <c r="F15" i="15"/>
  <c r="G13" i="15" s="1"/>
  <c r="F18" i="15"/>
  <c r="F8" i="15"/>
  <c r="G7" i="15" s="1"/>
  <c r="E8" i="7"/>
  <c r="F8" i="7" s="1"/>
  <c r="G5" i="15"/>
  <c r="G8" i="15"/>
  <c r="I12" i="23"/>
  <c r="D12" i="23"/>
  <c r="C12" i="23"/>
  <c r="B12" i="23"/>
  <c r="G15" i="15"/>
  <c r="E5" i="7"/>
  <c r="F5" i="7" s="1"/>
  <c r="F4" i="21"/>
  <c r="E6" i="7"/>
  <c r="F6" i="7"/>
  <c r="G6" i="15"/>
  <c r="F5" i="21"/>
  <c r="E7" i="7"/>
  <c r="F7" i="7" s="1"/>
  <c r="F6" i="21"/>
  <c r="F6" i="25"/>
  <c r="F9" i="7"/>
  <c r="F16" i="19"/>
  <c r="B14" i="27"/>
  <c r="G22" i="15" l="1"/>
  <c r="G18" i="15"/>
  <c r="G20" i="15"/>
  <c r="G19" i="15"/>
  <c r="G21" i="15"/>
  <c r="G4" i="15"/>
  <c r="G12" i="15"/>
  <c r="G14" i="15"/>
  <c r="F9" i="25"/>
  <c r="G9" i="25" s="1"/>
  <c r="H9" i="25" s="1"/>
  <c r="G6" i="25"/>
  <c r="H6" i="25" s="1"/>
</calcChain>
</file>

<file path=xl/sharedStrings.xml><?xml version="1.0" encoding="utf-8"?>
<sst xmlns="http://schemas.openxmlformats.org/spreadsheetml/2006/main" count="511" uniqueCount="181">
  <si>
    <t>Bensinpris</t>
  </si>
  <si>
    <t>Dieselpris</t>
  </si>
  <si>
    <t>Elpris</t>
  </si>
  <si>
    <t>Läshänvisning</t>
  </si>
  <si>
    <t xml:space="preserve">Excelhandboken </t>
  </si>
  <si>
    <t>avsnitt</t>
  </si>
  <si>
    <t>Absoluta och relativa cellreferenser</t>
  </si>
  <si>
    <t>Bilmärken</t>
  </si>
  <si>
    <t>Förbrukning</t>
  </si>
  <si>
    <t>Kostnad</t>
  </si>
  <si>
    <t>BMW</t>
  </si>
  <si>
    <t>Tesla</t>
  </si>
  <si>
    <t>Fiat</t>
  </si>
  <si>
    <t>Polstar</t>
  </si>
  <si>
    <t>Ford</t>
  </si>
  <si>
    <t>Toyota</t>
  </si>
  <si>
    <t>Skoda</t>
  </si>
  <si>
    <t>Volvo</t>
  </si>
  <si>
    <t>Lönekostnader per månad TrainingRro</t>
  </si>
  <si>
    <t>Arbetsgivaravgifter</t>
  </si>
  <si>
    <t>Tränare</t>
  </si>
  <si>
    <t>Månadslön</t>
  </si>
  <si>
    <t>Arbetsgivaravg.</t>
  </si>
  <si>
    <t>Totalt per månad</t>
  </si>
  <si>
    <t>Sven Andersson</t>
  </si>
  <si>
    <t>Thomas Karlsson</t>
  </si>
  <si>
    <t>Svea Svensson</t>
  </si>
  <si>
    <t>Eva Andersson</t>
  </si>
  <si>
    <t>Anna Persson</t>
  </si>
  <si>
    <t>Mats Pettersson</t>
  </si>
  <si>
    <t>Påslag</t>
  </si>
  <si>
    <t>Moms</t>
  </si>
  <si>
    <t>Produkt</t>
  </si>
  <si>
    <t>Inköpspris</t>
  </si>
  <si>
    <t>Påslag i kr</t>
  </si>
  <si>
    <t>Försäljningspris</t>
  </si>
  <si>
    <t>Moms på Försäljningspriset</t>
  </si>
  <si>
    <t>Pris med moms</t>
  </si>
  <si>
    <t xml:space="preserve">Löparjacka </t>
  </si>
  <si>
    <t xml:space="preserve">Löparbyxa </t>
  </si>
  <si>
    <t xml:space="preserve">Löpartröja </t>
  </si>
  <si>
    <t xml:space="preserve">Löparstrumpa </t>
  </si>
  <si>
    <t xml:space="preserve">Löparsko </t>
  </si>
  <si>
    <t>Före skatt</t>
  </si>
  <si>
    <t>Skatt</t>
  </si>
  <si>
    <t>Efter skatt</t>
  </si>
  <si>
    <t>Skattesats</t>
  </si>
  <si>
    <t>Kundrabatt:</t>
  </si>
  <si>
    <t>Vara</t>
  </si>
  <si>
    <t>Pris</t>
  </si>
  <si>
    <t>Rabatt i kr</t>
  </si>
  <si>
    <t>Nettopris</t>
  </si>
  <si>
    <t>Trappmaskin</t>
  </si>
  <si>
    <t xml:space="preserve">Träningscykel </t>
  </si>
  <si>
    <t xml:space="preserve">Pulsmätare </t>
  </si>
  <si>
    <t>Roddmaskin</t>
  </si>
  <si>
    <t>Total</t>
  </si>
  <si>
    <t xml:space="preserve"> </t>
  </si>
  <si>
    <t>Antal deltagare</t>
  </si>
  <si>
    <t>%-fördelning</t>
  </si>
  <si>
    <t>Baspass</t>
  </si>
  <si>
    <t>Intensiv</t>
  </si>
  <si>
    <t>Lättgympa</t>
  </si>
  <si>
    <t>Medelpass</t>
  </si>
  <si>
    <t>Spinning - bas</t>
  </si>
  <si>
    <t>Totalsumma</t>
  </si>
  <si>
    <t>Summa</t>
  </si>
  <si>
    <t>Antal deltagare per pass</t>
  </si>
  <si>
    <t>Tjejer</t>
  </si>
  <si>
    <t>Termin 1</t>
  </si>
  <si>
    <t>Termin 2</t>
  </si>
  <si>
    <t>Termin 3</t>
  </si>
  <si>
    <t>Procent</t>
  </si>
  <si>
    <t>Box</t>
  </si>
  <si>
    <t>Medel</t>
  </si>
  <si>
    <t>Yoga</t>
  </si>
  <si>
    <t>Intervall</t>
  </si>
  <si>
    <t>Killar</t>
  </si>
  <si>
    <t>Termin 4</t>
  </si>
  <si>
    <t>Priser 1 januari</t>
  </si>
  <si>
    <t>Storkundsrabatt:</t>
  </si>
  <si>
    <t>Artikel</t>
  </si>
  <si>
    <t>Listpris</t>
  </si>
  <si>
    <t>Rabatterat pris</t>
  </si>
  <si>
    <t>Art. 1012</t>
  </si>
  <si>
    <t>Art. 1013</t>
  </si>
  <si>
    <t>Art. 1014</t>
  </si>
  <si>
    <t>Art. 1015</t>
  </si>
  <si>
    <t>Art. 1016</t>
  </si>
  <si>
    <t>Art. 1017</t>
  </si>
  <si>
    <t>Art. 1018</t>
  </si>
  <si>
    <t>Art. 1019</t>
  </si>
  <si>
    <t>Art. 1020</t>
  </si>
  <si>
    <t>Art. 1021</t>
  </si>
  <si>
    <t>Art. 1022</t>
  </si>
  <si>
    <t>Art. 1023</t>
  </si>
  <si>
    <t>Art. 1024</t>
  </si>
  <si>
    <t>Art. 1025</t>
  </si>
  <si>
    <t>Art. 1026</t>
  </si>
  <si>
    <t>Art. 1027</t>
  </si>
  <si>
    <t>Art. 1028</t>
  </si>
  <si>
    <t>Art. 1029</t>
  </si>
  <si>
    <t>Art. 1030</t>
  </si>
  <si>
    <t>Art. 1031</t>
  </si>
  <si>
    <t>Art. 1032</t>
  </si>
  <si>
    <t>Art. 1033</t>
  </si>
  <si>
    <t>Art. 1034</t>
  </si>
  <si>
    <t>Art. 1035</t>
  </si>
  <si>
    <t>Art. 1036</t>
  </si>
  <si>
    <t>Art. 1037</t>
  </si>
  <si>
    <t>Art. 1038</t>
  </si>
  <si>
    <t>=B4-(B4*$E$2)</t>
  </si>
  <si>
    <t>=B5*(1-$E$2)</t>
  </si>
  <si>
    <t>Försäljning TrainingPro</t>
  </si>
  <si>
    <t>Kvartal 1</t>
  </si>
  <si>
    <t>Kvartal 2</t>
  </si>
  <si>
    <t>Kvartal 3</t>
  </si>
  <si>
    <t>Kvartal 4</t>
  </si>
  <si>
    <t>Totalt</t>
  </si>
  <si>
    <t xml:space="preserve">Löpband </t>
  </si>
  <si>
    <t>Multitrainer</t>
  </si>
  <si>
    <t>Uppräkning:</t>
  </si>
  <si>
    <t>Budget nästa år</t>
  </si>
  <si>
    <t>Omsättning första kvartalet</t>
  </si>
  <si>
    <t>Jan</t>
  </si>
  <si>
    <t>Feb</t>
  </si>
  <si>
    <t>Mar</t>
  </si>
  <si>
    <t>Gym 1</t>
  </si>
  <si>
    <t>Gym 2</t>
  </si>
  <si>
    <t>Gym 3</t>
  </si>
  <si>
    <t>Gym 4</t>
  </si>
  <si>
    <t>Försäljnigsresultat</t>
  </si>
  <si>
    <t>Sven</t>
  </si>
  <si>
    <t>Thomas</t>
  </si>
  <si>
    <t>Svea</t>
  </si>
  <si>
    <t>Eva</t>
  </si>
  <si>
    <t>Anette</t>
  </si>
  <si>
    <t>Mats</t>
  </si>
  <si>
    <t>Liam</t>
  </si>
  <si>
    <t>Andel av total i %</t>
  </si>
  <si>
    <t xml:space="preserve">Inköp av tyg </t>
  </si>
  <si>
    <t>Påslag i %</t>
  </si>
  <si>
    <t>Tyg</t>
  </si>
  <si>
    <t>Meter/rulle</t>
  </si>
  <si>
    <t>Inköpspris/m</t>
  </si>
  <si>
    <t>Påslag på inköpspriset</t>
  </si>
  <si>
    <t>Försäljningspirs/m</t>
  </si>
  <si>
    <t>Försäljningspris/rulle</t>
  </si>
  <si>
    <t>Moms per rulle</t>
  </si>
  <si>
    <t>Pris per rulle inklusive moms</t>
  </si>
  <si>
    <t>Rosita</t>
  </si>
  <si>
    <t>Lisa</t>
  </si>
  <si>
    <t>Träningspass</t>
  </si>
  <si>
    <t>Pris per pass</t>
  </si>
  <si>
    <t>April</t>
  </si>
  <si>
    <t>Maj</t>
  </si>
  <si>
    <t>Juni</t>
  </si>
  <si>
    <t>Juli</t>
  </si>
  <si>
    <t>Augusti</t>
  </si>
  <si>
    <t>September</t>
  </si>
  <si>
    <t>Antal pass</t>
  </si>
  <si>
    <t>Genomsnitt deltagare/pass</t>
  </si>
  <si>
    <t>Max deltagare/pass</t>
  </si>
  <si>
    <t>Beläggning i %</t>
  </si>
  <si>
    <t>Intäkter</t>
  </si>
  <si>
    <t>Medelintäkt/pass</t>
  </si>
  <si>
    <t>Omräkningstabell</t>
  </si>
  <si>
    <t>Valutakurs</t>
  </si>
  <si>
    <t>SEK</t>
  </si>
  <si>
    <t>EUR</t>
  </si>
  <si>
    <t>NOK</t>
  </si>
  <si>
    <t>JPY</t>
  </si>
  <si>
    <t>AUD</t>
  </si>
  <si>
    <t>GBP</t>
  </si>
  <si>
    <t>USD</t>
  </si>
  <si>
    <t>Lathund</t>
  </si>
  <si>
    <t>THB</t>
  </si>
  <si>
    <t>TRL</t>
  </si>
  <si>
    <t>=$A4/B$3</t>
  </si>
  <si>
    <t>Antal</t>
  </si>
  <si>
    <t>Prognos innevarande år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</si>
</sst>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* #,##0.00\ &quot;kr&quot;_-;\-* #,##0.00\ &quot;kr&quot;_-;_-* &quot;-&quot;??\ &quot;kr&quot;_-;_-@_-"/>
    <numFmt numFmtId="43" formatCode="_-* #,##0.00_-;\-* #,##0.00_-;_-* &quot;-&quot;??_-;_-@_-"/>
    <numFmt numFmtId="164" formatCode="#,##0\ &quot;kr&quot;"/>
    <numFmt numFmtId="165" formatCode="#,##0_ ;\-#,##0\ "/>
    <numFmt numFmtId="166" formatCode="#,##0.0000\ &quot;kr&quot;"/>
  </numFmts>
  <fonts count="22" x14ac:knownFonts="1">
    <font>
      <sz val="14"/>
      <color theme="1"/>
      <name val="Aptos Narrow"/>
      <family val="2"/>
      <scheme val="minor"/>
    </font>
    <font>
      <sz val="14"/>
      <color theme="1"/>
      <name val="Aptos Narrow"/>
      <family val="2"/>
      <scheme val="minor"/>
    </font>
    <font>
      <b/>
      <sz val="18"/>
      <color theme="0"/>
      <name val="Aptos Narrow"/>
      <family val="2"/>
      <scheme val="minor"/>
    </font>
    <font>
      <b/>
      <sz val="14"/>
      <color theme="0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name val="Arial"/>
      <family val="2"/>
    </font>
    <font>
      <sz val="12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4"/>
      <name val="Aptos Narrow"/>
      <family val="2"/>
      <scheme val="minor"/>
    </font>
    <font>
      <sz val="14"/>
      <name val="Arial"/>
      <family val="2"/>
    </font>
    <font>
      <b/>
      <sz val="14"/>
      <name val="Aptos Narrow"/>
      <family val="2"/>
      <scheme val="minor"/>
    </font>
    <font>
      <b/>
      <sz val="14"/>
      <color indexed="8"/>
      <name val="Aptos Narrow"/>
      <family val="2"/>
      <scheme val="minor"/>
    </font>
    <font>
      <sz val="14"/>
      <color rgb="FF006100"/>
      <name val="Aptos"/>
      <family val="2"/>
    </font>
    <font>
      <sz val="14"/>
      <color rgb="FF9C0006"/>
      <name val="Aptos"/>
      <family val="2"/>
    </font>
    <font>
      <i/>
      <sz val="14"/>
      <color rgb="FF7F7F7F"/>
      <name val="Aptos Narrow"/>
      <family val="2"/>
      <scheme val="minor"/>
    </font>
    <font>
      <sz val="14"/>
      <color rgb="FF3F3F76"/>
      <name val="Aptos Narrow"/>
      <family val="2"/>
      <scheme val="minor"/>
    </font>
    <font>
      <sz val="14"/>
      <color rgb="FFFA7D00"/>
      <name val="Aptos Narrow"/>
      <family val="2"/>
      <scheme val="minor"/>
    </font>
    <font>
      <sz val="14"/>
      <color rgb="FF9C5700"/>
      <name val="Aptos"/>
      <family val="2"/>
    </font>
    <font>
      <b/>
      <sz val="14"/>
      <color theme="1"/>
      <name val="Aptos"/>
      <family val="2"/>
    </font>
    <font>
      <b/>
      <sz val="14"/>
      <color rgb="FF3F3F3F"/>
      <name val="Aptos Narrow"/>
      <family val="2"/>
      <scheme val="minor"/>
    </font>
    <font>
      <sz val="14"/>
      <color theme="0"/>
      <name val="Aptos Narrow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54823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D9D9D9"/>
        <bgColor indexed="64"/>
      </patternFill>
    </fill>
    <fill>
      <patternFill patternType="solid">
        <fgColor rgb="FF954F72"/>
        <bgColor indexed="64"/>
      </patternFill>
    </fill>
  </fills>
  <borders count="11">
    <border>
      <left/>
      <right/>
      <top/>
      <bottom/>
      <diagonal/>
    </border>
    <border>
      <left/>
      <right/>
      <top style="thick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7">
    <xf numFmtId="0" fontId="0" fillId="0" borderId="0"/>
    <xf numFmtId="0" fontId="2" fillId="4" borderId="0" applyNumberFormat="0" applyBorder="0" applyAlignment="0" applyProtection="0"/>
    <xf numFmtId="0" fontId="3" fillId="5" borderId="0" applyNumberFormat="0" applyAlignment="0" applyProtection="0"/>
    <xf numFmtId="0" fontId="4" fillId="6" borderId="0" applyNumberFormat="0" applyAlignment="0" applyProtection="0"/>
    <xf numFmtId="0" fontId="1" fillId="16" borderId="0" applyNumberFormat="0" applyAlignment="0" applyProtection="0"/>
    <xf numFmtId="0" fontId="3" fillId="7" borderId="0" applyNumberFormat="0" applyBorder="0" applyAlignment="0" applyProtection="0"/>
    <xf numFmtId="0" fontId="1" fillId="3" borderId="0" applyNumberFormat="0" applyAlignment="0" applyProtection="0"/>
    <xf numFmtId="0" fontId="1" fillId="2" borderId="0" applyNumberFormat="0" applyAlignment="0" applyProtection="0"/>
    <xf numFmtId="0" fontId="3" fillId="7" borderId="0" applyAlignment="0" applyProtection="0"/>
    <xf numFmtId="0" fontId="19" fillId="0" borderId="10" applyNumberFormat="0" applyFill="0" applyAlignment="0" applyProtection="0"/>
    <xf numFmtId="9" fontId="5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8" fillId="0" borderId="0" applyNumberFormat="0" applyFill="0" applyBorder="0" applyAlignment="0" applyProtection="0"/>
    <xf numFmtId="0" fontId="5" fillId="9" borderId="0" applyNumberFormat="0" applyBorder="0" applyAlignment="0" applyProtection="0"/>
    <xf numFmtId="0" fontId="5" fillId="8" borderId="0" applyNumberFormat="0" applyBorder="0" applyAlignment="0" applyProtection="0"/>
    <xf numFmtId="43" fontId="6" fillId="0" borderId="0" applyFont="0" applyFill="0" applyBorder="0" applyAlignment="0" applyProtection="0"/>
    <xf numFmtId="0" fontId="17" fillId="0" borderId="9" applyNumberFormat="0" applyFill="0" applyAlignment="0" applyProtection="0"/>
    <xf numFmtId="0" fontId="13" fillId="10" borderId="0" applyNumberFormat="0" applyBorder="0" applyAlignment="0" applyProtection="0"/>
    <xf numFmtId="0" fontId="14" fillId="11" borderId="0" applyNumberFormat="0" applyBorder="0" applyAlignment="0" applyProtection="0"/>
    <xf numFmtId="0" fontId="18" fillId="12" borderId="0" applyNumberFormat="0" applyBorder="0" applyAlignment="0" applyProtection="0"/>
    <xf numFmtId="0" fontId="16" fillId="13" borderId="6" applyNumberFormat="0" applyAlignment="0" applyProtection="0"/>
    <xf numFmtId="0" fontId="20" fillId="14" borderId="7" applyNumberFormat="0" applyAlignment="0" applyProtection="0"/>
    <xf numFmtId="0" fontId="3" fillId="15" borderId="8" applyNumberFormat="0" applyAlignment="0" applyProtection="0"/>
    <xf numFmtId="0" fontId="21" fillId="17" borderId="0" applyNumberFormat="0" applyBorder="0" applyAlignment="0" applyProtection="0"/>
  </cellStyleXfs>
  <cellXfs count="82">
    <xf numFmtId="0" fontId="0" fillId="0" borderId="0" xfId="0"/>
    <xf numFmtId="0" fontId="7" fillId="0" borderId="0" xfId="12" applyFont="1"/>
    <xf numFmtId="0" fontId="6" fillId="0" borderId="0" xfId="12"/>
    <xf numFmtId="0" fontId="7" fillId="0" borderId="4" xfId="12" applyFont="1" applyBorder="1"/>
    <xf numFmtId="9" fontId="7" fillId="0" borderId="0" xfId="12" applyNumberFormat="1" applyFont="1"/>
    <xf numFmtId="0" fontId="3" fillId="7" borderId="0" xfId="5"/>
    <xf numFmtId="0" fontId="2" fillId="4" borderId="0" xfId="1"/>
    <xf numFmtId="0" fontId="4" fillId="6" borderId="0" xfId="3"/>
    <xf numFmtId="0" fontId="1" fillId="16" borderId="0" xfId="4"/>
    <xf numFmtId="0" fontId="1" fillId="2" borderId="0" xfId="7"/>
    <xf numFmtId="0" fontId="1" fillId="3" borderId="0" xfId="6"/>
    <xf numFmtId="0" fontId="9" fillId="0" borderId="0" xfId="12" applyFont="1"/>
    <xf numFmtId="0" fontId="10" fillId="0" borderId="0" xfId="12" applyFont="1"/>
    <xf numFmtId="2" fontId="1" fillId="2" borderId="0" xfId="7" applyNumberFormat="1"/>
    <xf numFmtId="0" fontId="1" fillId="0" borderId="0" xfId="12" applyFont="1"/>
    <xf numFmtId="0" fontId="4" fillId="0" borderId="0" xfId="12" applyFont="1"/>
    <xf numFmtId="0" fontId="3" fillId="7" borderId="2" xfId="5" applyBorder="1"/>
    <xf numFmtId="0" fontId="3" fillId="7" borderId="2" xfId="5" applyBorder="1" applyAlignment="1">
      <alignment horizontal="right"/>
    </xf>
    <xf numFmtId="2" fontId="1" fillId="3" borderId="0" xfId="6" applyNumberFormat="1"/>
    <xf numFmtId="0" fontId="3" fillId="7" borderId="0" xfId="5" applyAlignment="1">
      <alignment horizontal="centerContinuous"/>
    </xf>
    <xf numFmtId="0" fontId="4" fillId="6" borderId="0" xfId="3" applyAlignment="1">
      <alignment horizontal="right"/>
    </xf>
    <xf numFmtId="4" fontId="1" fillId="2" borderId="0" xfId="7" applyNumberFormat="1"/>
    <xf numFmtId="4" fontId="1" fillId="3" borderId="0" xfId="6" applyNumberFormat="1"/>
    <xf numFmtId="3" fontId="1" fillId="2" borderId="0" xfId="7" applyNumberFormat="1"/>
    <xf numFmtId="10" fontId="1" fillId="2" borderId="0" xfId="7" applyNumberFormat="1"/>
    <xf numFmtId="0" fontId="3" fillId="7" borderId="3" xfId="5" applyBorder="1" applyAlignment="1">
      <alignment horizontal="center"/>
    </xf>
    <xf numFmtId="44" fontId="1" fillId="16" borderId="0" xfId="4" applyNumberFormat="1"/>
    <xf numFmtId="44" fontId="1" fillId="2" borderId="0" xfId="7" applyNumberFormat="1"/>
    <xf numFmtId="9" fontId="1" fillId="2" borderId="0" xfId="7" applyNumberFormat="1"/>
    <xf numFmtId="44" fontId="1" fillId="3" borderId="0" xfId="6" applyNumberFormat="1"/>
    <xf numFmtId="164" fontId="1" fillId="2" borderId="0" xfId="7" applyNumberFormat="1"/>
    <xf numFmtId="0" fontId="1" fillId="16" borderId="0" xfId="4" applyAlignment="1">
      <alignment horizontal="left"/>
    </xf>
    <xf numFmtId="0" fontId="19" fillId="0" borderId="10" xfId="9" applyFill="1"/>
    <xf numFmtId="3" fontId="1" fillId="3" borderId="0" xfId="6" applyNumberFormat="1"/>
    <xf numFmtId="3" fontId="1" fillId="3" borderId="0" xfId="6" quotePrefix="1" applyNumberFormat="1"/>
    <xf numFmtId="3" fontId="19" fillId="0" borderId="10" xfId="9" applyNumberFormat="1" applyFill="1"/>
    <xf numFmtId="3" fontId="19" fillId="0" borderId="10" xfId="9" quotePrefix="1" applyNumberFormat="1" applyFill="1"/>
    <xf numFmtId="3" fontId="9" fillId="0" borderId="0" xfId="12" applyNumberFormat="1" applyFont="1"/>
    <xf numFmtId="9" fontId="1" fillId="3" borderId="0" xfId="6" applyNumberFormat="1"/>
    <xf numFmtId="0" fontId="1" fillId="3" borderId="1" xfId="6" applyBorder="1"/>
    <xf numFmtId="3" fontId="1" fillId="3" borderId="1" xfId="6" applyNumberFormat="1" applyBorder="1"/>
    <xf numFmtId="0" fontId="3" fillId="7" borderId="0" xfId="5" applyAlignment="1"/>
    <xf numFmtId="0" fontId="10" fillId="0" borderId="0" xfId="12" applyFont="1" applyAlignment="1">
      <alignment horizontal="centerContinuous"/>
    </xf>
    <xf numFmtId="0" fontId="4" fillId="6" borderId="0" xfId="3" applyAlignment="1">
      <alignment horizontal="center"/>
    </xf>
    <xf numFmtId="0" fontId="1" fillId="0" borderId="0" xfId="0" applyFont="1"/>
    <xf numFmtId="0" fontId="1" fillId="6" borderId="0" xfId="3" applyFont="1"/>
    <xf numFmtId="0" fontId="1" fillId="0" borderId="10" xfId="9" applyFont="1" applyFill="1"/>
    <xf numFmtId="9" fontId="1" fillId="3" borderId="0" xfId="10" applyFont="1" applyFill="1"/>
    <xf numFmtId="9" fontId="4" fillId="0" borderId="1" xfId="10" applyFont="1" applyFill="1" applyBorder="1"/>
    <xf numFmtId="44" fontId="1" fillId="3" borderId="0" xfId="6" quotePrefix="1" applyNumberFormat="1"/>
    <xf numFmtId="3" fontId="4" fillId="0" borderId="0" xfId="16" applyNumberFormat="1" applyFont="1" applyFill="1"/>
    <xf numFmtId="3" fontId="9" fillId="0" borderId="4" xfId="12" applyNumberFormat="1" applyFont="1" applyBorder="1"/>
    <xf numFmtId="3" fontId="4" fillId="0" borderId="4" xfId="16" applyNumberFormat="1" applyFont="1" applyFill="1" applyBorder="1"/>
    <xf numFmtId="3" fontId="12" fillId="0" borderId="0" xfId="16" applyNumberFormat="1" applyFont="1" applyFill="1"/>
    <xf numFmtId="3" fontId="12" fillId="0" borderId="4" xfId="16" applyNumberFormat="1" applyFont="1" applyFill="1" applyBorder="1"/>
    <xf numFmtId="3" fontId="15" fillId="3" borderId="1" xfId="11" applyNumberFormat="1"/>
    <xf numFmtId="3" fontId="4" fillId="3" borderId="0" xfId="6" applyNumberFormat="1" applyFont="1"/>
    <xf numFmtId="3" fontId="4" fillId="0" borderId="0" xfId="6" applyNumberFormat="1" applyFont="1" applyFill="1"/>
    <xf numFmtId="3" fontId="15" fillId="0" borderId="1" xfId="11" applyNumberFormat="1" applyFill="1"/>
    <xf numFmtId="0" fontId="11" fillId="0" borderId="0" xfId="12" applyFont="1"/>
    <xf numFmtId="164" fontId="19" fillId="0" borderId="10" xfId="9" applyNumberFormat="1" applyFill="1"/>
    <xf numFmtId="9" fontId="19" fillId="3" borderId="10" xfId="9" applyNumberFormat="1" applyFill="1"/>
    <xf numFmtId="0" fontId="4" fillId="6" borderId="0" xfId="3" applyAlignment="1">
      <alignment horizontal="left"/>
    </xf>
    <xf numFmtId="0" fontId="11" fillId="0" borderId="0" xfId="12" applyFont="1" applyAlignment="1">
      <alignment horizontal="left"/>
    </xf>
    <xf numFmtId="0" fontId="1" fillId="2" borderId="0" xfId="7" applyNumberFormat="1"/>
    <xf numFmtId="0" fontId="1" fillId="3" borderId="0" xfId="6" applyNumberFormat="1"/>
    <xf numFmtId="0" fontId="15" fillId="3" borderId="1" xfId="11" applyNumberFormat="1"/>
    <xf numFmtId="4" fontId="15" fillId="3" borderId="1" xfId="11" applyNumberFormat="1"/>
    <xf numFmtId="0" fontId="1" fillId="0" borderId="0" xfId="12" applyFont="1" applyAlignment="1">
      <alignment horizontal="right"/>
    </xf>
    <xf numFmtId="0" fontId="9" fillId="0" borderId="0" xfId="12" applyFont="1" applyAlignment="1">
      <alignment horizontal="right"/>
    </xf>
    <xf numFmtId="0" fontId="1" fillId="2" borderId="0" xfId="7" applyAlignment="1">
      <alignment horizontal="right"/>
    </xf>
    <xf numFmtId="0" fontId="1" fillId="3" borderId="0" xfId="6" applyNumberFormat="1" applyAlignment="1">
      <alignment horizontal="right"/>
    </xf>
    <xf numFmtId="9" fontId="1" fillId="3" borderId="0" xfId="6" applyNumberFormat="1" applyAlignment="1">
      <alignment horizontal="right"/>
    </xf>
    <xf numFmtId="0" fontId="1" fillId="2" borderId="0" xfId="7" applyNumberFormat="1" applyAlignment="1">
      <alignment horizontal="right"/>
    </xf>
    <xf numFmtId="3" fontId="1" fillId="2" borderId="0" xfId="7" applyNumberFormat="1" applyAlignment="1">
      <alignment horizontal="right"/>
    </xf>
    <xf numFmtId="3" fontId="1" fillId="3" borderId="0" xfId="6" applyNumberFormat="1" applyAlignment="1">
      <alignment horizontal="right"/>
    </xf>
    <xf numFmtId="165" fontId="1" fillId="3" borderId="0" xfId="6" applyNumberFormat="1" applyAlignment="1">
      <alignment horizontal="right"/>
    </xf>
    <xf numFmtId="0" fontId="1" fillId="3" borderId="0" xfId="6" quotePrefix="1"/>
    <xf numFmtId="166" fontId="1" fillId="3" borderId="0" xfId="6" quotePrefix="1" applyNumberFormat="1"/>
    <xf numFmtId="9" fontId="1" fillId="2" borderId="0" xfId="7" applyNumberFormat="1" applyAlignment="1">
      <alignment horizontal="left"/>
    </xf>
    <xf numFmtId="0" fontId="3" fillId="7" borderId="5" xfId="5" applyBorder="1" applyAlignment="1">
      <alignment horizontal="center" vertical="top" wrapText="1"/>
    </xf>
    <xf numFmtId="0" fontId="3" fillId="7" borderId="3" xfId="5" applyBorder="1" applyAlignment="1">
      <alignment horizontal="center" vertical="top" wrapText="1"/>
    </xf>
  </cellXfs>
  <cellStyles count="27">
    <cellStyle name="40 % - Dekorfärg2 2" xfId="17" xr:uid="{37E731CC-4F06-47F1-9833-F79064B26FD8}"/>
    <cellStyle name="40 % - Dekorfärg5 2" xfId="16" xr:uid="{A9B205DC-5317-469A-96EF-CDC5E0138877}"/>
    <cellStyle name="Anteckning" xfId="7" builtinId="10" customBuiltin="1"/>
    <cellStyle name="Beräkning" xfId="6" builtinId="22" customBuiltin="1"/>
    <cellStyle name="Bra" xfId="20" builtinId="26" customBuiltin="1"/>
    <cellStyle name="Dålig" xfId="21" builtinId="27" customBuiltin="1"/>
    <cellStyle name="Förklarande text" xfId="11" builtinId="53" customBuiltin="1"/>
    <cellStyle name="Indata" xfId="23" builtinId="20" customBuiltin="1"/>
    <cellStyle name="Kontrollcell" xfId="25" builtinId="23" customBuiltin="1"/>
    <cellStyle name="Länkad cell" xfId="19" builtinId="24" customBuiltin="1"/>
    <cellStyle name="Neutral" xfId="22" builtinId="28" customBuiltin="1"/>
    <cellStyle name="Normal" xfId="0" builtinId="0" customBuiltin="1"/>
    <cellStyle name="Normal 2" xfId="12" xr:uid="{AFD012B0-9BDD-4E4D-B828-D213CD9F3167}"/>
    <cellStyle name="Procent" xfId="10" builtinId="5"/>
    <cellStyle name="Procent 2" xfId="13" xr:uid="{3E50287D-BD54-4E97-B913-CA9272C18965}"/>
    <cellStyle name="Rubrik" xfId="1" builtinId="15" customBuiltin="1"/>
    <cellStyle name="Rubrik 1" xfId="2" builtinId="16" customBuiltin="1"/>
    <cellStyle name="Rubrik 2" xfId="3" builtinId="17" customBuiltin="1"/>
    <cellStyle name="Rubrik 3" xfId="4" builtinId="18" customBuiltin="1"/>
    <cellStyle name="Rubrik 4" xfId="5" builtinId="19" customBuiltin="1"/>
    <cellStyle name="Rubrik 4 2" xfId="8" xr:uid="{AF940080-FFA6-4652-B057-C0A3E3FC0A6D}"/>
    <cellStyle name="Rubrik 4 3" xfId="15" xr:uid="{D79C8B27-6C8B-4104-AFE7-B4586417FCAF}"/>
    <cellStyle name="Summa" xfId="9" builtinId="25" customBuiltin="1"/>
    <cellStyle name="Tusental 2" xfId="18" xr:uid="{2986F50C-A3D1-465A-80DB-B663A4B9B975}"/>
    <cellStyle name="Utdata" xfId="24" builtinId="21" customBuiltin="1"/>
    <cellStyle name="Valuta 2" xfId="14" xr:uid="{2C1D30BB-5011-4DA1-93CF-7AB9EBC5E86D}"/>
    <cellStyle name="Varningstext" xfId="26" builtinId="11" customBuiltin="1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8" Type="http://schemas.openxmlformats.org/officeDocument/2006/relationships/worksheet" Target="worksheets/sheet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31751</xdr:colOff>
      <xdr:row>4</xdr:row>
      <xdr:rowOff>38101</xdr:rowOff>
    </xdr:from>
    <xdr:to>
      <xdr:col>15</xdr:col>
      <xdr:colOff>525145</xdr:colOff>
      <xdr:row>10</xdr:row>
      <xdr:rowOff>114301</xdr:rowOff>
    </xdr:to>
    <xdr:sp macro="" textlink="">
      <xdr:nvSpPr>
        <xdr:cNvPr id="2" name="textruta 1">
          <a:extLst>
            <a:ext uri="{FF2B5EF4-FFF2-40B4-BE49-F238E27FC236}">
              <a16:creationId xmlns:a16="http://schemas.microsoft.com/office/drawing/2014/main" id="{74AD4E23-698B-437C-B135-1C4131403E9A}"/>
            </a:ext>
          </a:extLst>
        </xdr:cNvPr>
        <xdr:cNvSpPr txBox="1"/>
      </xdr:nvSpPr>
      <xdr:spPr>
        <a:xfrm>
          <a:off x="7979411" y="632461"/>
          <a:ext cx="2924174" cy="1264920"/>
        </a:xfrm>
        <a:prstGeom prst="rect">
          <a:avLst/>
        </a:prstGeom>
        <a:solidFill>
          <a:schemeClr val="accent4"/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tIns="90000" bIns="90000" rtlCol="0" anchor="t"/>
        <a:lstStyle/>
        <a:p>
          <a:r>
            <a:rPr lang="sv-SE" sz="1400" b="1"/>
            <a:t>Komplettera kalkylen</a:t>
          </a:r>
        </a:p>
        <a:p>
          <a:endParaRPr lang="sv-SE" sz="1400" b="0"/>
        </a:p>
        <a:p>
          <a:r>
            <a:rPr lang="sv-SE" sz="1400" b="0"/>
            <a:t>Räkna ut kostnaden för drivmedel</a:t>
          </a:r>
          <a:r>
            <a:rPr lang="sv-SE" sz="1400" b="0" baseline="0"/>
            <a:t> per mil för de olika bilarna.</a:t>
          </a:r>
          <a:endParaRPr lang="sv-SE" sz="1400" b="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318769</xdr:colOff>
      <xdr:row>0</xdr:row>
      <xdr:rowOff>54610</xdr:rowOff>
    </xdr:from>
    <xdr:to>
      <xdr:col>18</xdr:col>
      <xdr:colOff>355599</xdr:colOff>
      <xdr:row>15</xdr:row>
      <xdr:rowOff>133350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C6F42B42-8F73-4F17-AECE-F22190AFDE8E}"/>
            </a:ext>
          </a:extLst>
        </xdr:cNvPr>
        <xdr:cNvSpPr txBox="1">
          <a:spLocks noChangeArrowheads="1"/>
        </xdr:cNvSpPr>
      </xdr:nvSpPr>
      <xdr:spPr bwMode="auto">
        <a:xfrm>
          <a:off x="7656829" y="54610"/>
          <a:ext cx="4822190" cy="3050540"/>
        </a:xfrm>
        <a:prstGeom prst="rect">
          <a:avLst/>
        </a:prstGeom>
        <a:solidFill>
          <a:schemeClr val="accent4"/>
        </a:solidFill>
        <a:ln w="9525">
          <a:noFill/>
          <a:miter lim="800000"/>
          <a:headEnd/>
          <a:tailEnd/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txBody>
        <a:bodyPr vertOverflow="clip" wrap="square" lIns="90000" tIns="90000" rIns="90000" bIns="90000" anchor="t" upright="1"/>
        <a:lstStyle/>
        <a:p>
          <a:r>
            <a:rPr lang="sv-SE" sz="1400">
              <a:effectLst/>
              <a:latin typeface="+mn-lt"/>
              <a:ea typeface="+mn-ea"/>
              <a:cs typeface="+mn-cs"/>
            </a:rPr>
            <a:t>1. Placera cellmarkören i cell </a:t>
          </a:r>
          <a:r>
            <a:rPr lang="sv-SE" sz="1400" b="1">
              <a:effectLst/>
              <a:latin typeface="+mn-lt"/>
              <a:ea typeface="+mn-ea"/>
              <a:cs typeface="+mn-cs"/>
            </a:rPr>
            <a:t>C5.</a:t>
          </a:r>
        </a:p>
        <a:p>
          <a:endParaRPr lang="sv-SE" sz="1400">
            <a:effectLst/>
            <a:latin typeface="+mn-lt"/>
            <a:ea typeface="+mn-ea"/>
            <a:cs typeface="+mn-cs"/>
          </a:endParaRPr>
        </a:p>
        <a:p>
          <a:r>
            <a:rPr lang="sv-SE" sz="1400">
              <a:effectLst/>
              <a:latin typeface="+mn-lt"/>
              <a:ea typeface="+mn-ea"/>
              <a:cs typeface="+mn-cs"/>
            </a:rPr>
            <a:t>2. Skriv formeln: </a:t>
          </a:r>
          <a:r>
            <a:rPr lang="sv-SE" sz="1400" b="1">
              <a:effectLst/>
              <a:latin typeface="+mn-lt"/>
              <a:ea typeface="+mn-ea"/>
              <a:cs typeface="+mn-cs"/>
            </a:rPr>
            <a:t>=B5*$C$2</a:t>
          </a:r>
          <a:r>
            <a:rPr lang="sv-SE" sz="1400">
              <a:effectLst/>
              <a:latin typeface="+mn-lt"/>
              <a:ea typeface="+mn-ea"/>
              <a:cs typeface="+mn-cs"/>
            </a:rPr>
            <a:t> (Förbrukning * Pris).</a:t>
          </a:r>
        </a:p>
        <a:p>
          <a:endParaRPr lang="sv-SE" sz="1400">
            <a:effectLst/>
            <a:latin typeface="+mn-lt"/>
            <a:ea typeface="+mn-ea"/>
            <a:cs typeface="+mn-cs"/>
          </a:endParaRPr>
        </a:p>
        <a:p>
          <a:r>
            <a:rPr lang="sv-SE" sz="1400">
              <a:effectLst/>
              <a:latin typeface="+mn-lt"/>
              <a:ea typeface="+mn-ea"/>
              <a:cs typeface="+mn-cs"/>
            </a:rPr>
            <a:t>Bensinpriset ska vara lika för alla bilar och därför ska cellen </a:t>
          </a:r>
          <a:r>
            <a:rPr lang="sv-SE" sz="1400" b="1">
              <a:effectLst/>
              <a:latin typeface="+mn-lt"/>
              <a:ea typeface="+mn-ea"/>
              <a:cs typeface="+mn-cs"/>
            </a:rPr>
            <a:t>C2</a:t>
          </a:r>
          <a:r>
            <a:rPr lang="sv-SE" sz="1400">
              <a:effectLst/>
              <a:latin typeface="+mn-lt"/>
              <a:ea typeface="+mn-ea"/>
              <a:cs typeface="+mn-cs"/>
            </a:rPr>
            <a:t> låsas</a:t>
          </a:r>
          <a:r>
            <a:rPr lang="sv-SE" sz="1400" baseline="0">
              <a:effectLst/>
              <a:latin typeface="+mn-lt"/>
              <a:ea typeface="+mn-ea"/>
              <a:cs typeface="+mn-cs"/>
            </a:rPr>
            <a:t> med dollartecken </a:t>
          </a:r>
          <a:r>
            <a:rPr lang="sv-SE" sz="1400" b="1" baseline="0">
              <a:effectLst/>
              <a:latin typeface="+mn-lt"/>
              <a:ea typeface="+mn-ea"/>
              <a:cs typeface="+mn-cs"/>
            </a:rPr>
            <a:t>$</a:t>
          </a:r>
          <a:r>
            <a:rPr lang="sv-SE" sz="1400">
              <a:effectLst/>
              <a:latin typeface="+mn-lt"/>
              <a:ea typeface="+mn-ea"/>
              <a:cs typeface="+mn-cs"/>
            </a:rPr>
            <a:t> (använd kortkommandot </a:t>
          </a:r>
          <a:r>
            <a:rPr lang="sv-SE" sz="1400" b="1">
              <a:effectLst/>
              <a:latin typeface="+mn-lt"/>
              <a:ea typeface="+mn-ea"/>
              <a:cs typeface="+mn-cs"/>
            </a:rPr>
            <a:t>F4</a:t>
          </a:r>
          <a:r>
            <a:rPr lang="sv-SE" sz="1400">
              <a:effectLst/>
              <a:latin typeface="+mn-lt"/>
              <a:ea typeface="+mn-ea"/>
              <a:cs typeface="+mn-cs"/>
            </a:rPr>
            <a:t>), så att cellreferensen bibehålls när du kopierar formeln till andra celler.</a:t>
          </a:r>
        </a:p>
        <a:p>
          <a:endParaRPr lang="sv-SE" sz="1400">
            <a:effectLst/>
            <a:latin typeface="+mn-lt"/>
            <a:ea typeface="+mn-ea"/>
            <a:cs typeface="+mn-cs"/>
          </a:endParaRPr>
        </a:p>
        <a:p>
          <a:r>
            <a:rPr kumimoji="0" lang="sv-SE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+mn-lt"/>
              <a:ea typeface="+mn-ea"/>
              <a:cs typeface="+mn-cs"/>
            </a:rPr>
            <a:t>3. Kopiera</a:t>
          </a:r>
          <a:r>
            <a:rPr lang="sv-SE" sz="1400">
              <a:effectLst/>
              <a:latin typeface="+mn-lt"/>
              <a:ea typeface="+mn-ea"/>
              <a:cs typeface="+mn-cs"/>
            </a:rPr>
            <a:t> formeln i cell </a:t>
          </a:r>
          <a:r>
            <a:rPr lang="sv-SE" sz="1400" b="1">
              <a:effectLst/>
              <a:latin typeface="+mn-lt"/>
              <a:ea typeface="+mn-ea"/>
              <a:cs typeface="+mn-cs"/>
            </a:rPr>
            <a:t>C5</a:t>
          </a:r>
          <a:r>
            <a:rPr lang="sv-SE" sz="1400">
              <a:effectLst/>
              <a:latin typeface="+mn-lt"/>
              <a:ea typeface="+mn-ea"/>
              <a:cs typeface="+mn-cs"/>
            </a:rPr>
            <a:t> ner till och med cell </a:t>
          </a:r>
          <a:r>
            <a:rPr lang="sv-SE" sz="1400" b="1">
              <a:effectLst/>
              <a:latin typeface="+mn-lt"/>
              <a:ea typeface="+mn-ea"/>
              <a:cs typeface="+mn-cs"/>
            </a:rPr>
            <a:t>C9</a:t>
          </a:r>
          <a:r>
            <a:rPr lang="sv-SE" sz="1400">
              <a:effectLst/>
              <a:latin typeface="+mn-lt"/>
              <a:ea typeface="+mn-ea"/>
              <a:cs typeface="+mn-cs"/>
            </a:rPr>
            <a:t> med hjälp av </a:t>
          </a:r>
          <a:r>
            <a:rPr lang="sv-SE" sz="1400" b="1">
              <a:effectLst/>
              <a:latin typeface="+mn-lt"/>
              <a:ea typeface="+mn-ea"/>
              <a:cs typeface="+mn-cs"/>
            </a:rPr>
            <a:t>Fyllningshandtaget</a:t>
          </a:r>
          <a:r>
            <a:rPr lang="sv-SE" sz="1400">
              <a:effectLst/>
              <a:latin typeface="+mn-lt"/>
              <a:ea typeface="+mn-ea"/>
              <a:cs typeface="+mn-cs"/>
            </a:rPr>
            <a:t>.</a:t>
          </a:r>
        </a:p>
        <a:p>
          <a:endParaRPr lang="sv-SE" sz="1400">
            <a:effectLst/>
            <a:latin typeface="+mn-lt"/>
            <a:ea typeface="+mn-ea"/>
            <a:cs typeface="+mn-cs"/>
          </a:endParaRPr>
        </a:p>
        <a:p>
          <a:r>
            <a:rPr lang="sv-SE" sz="1400">
              <a:effectLst/>
              <a:latin typeface="+mn-lt"/>
              <a:ea typeface="+mn-ea"/>
              <a:cs typeface="+mn-cs"/>
            </a:rPr>
            <a:t>4. Upprepa för disel</a:t>
          </a:r>
          <a:r>
            <a:rPr lang="sv-SE" sz="1400" baseline="0">
              <a:effectLst/>
              <a:latin typeface="+mn-lt"/>
              <a:ea typeface="+mn-ea"/>
              <a:cs typeface="+mn-cs"/>
            </a:rPr>
            <a:t> och elbilar</a:t>
          </a:r>
          <a:r>
            <a:rPr lang="sv-SE" sz="1400">
              <a:effectLst/>
              <a:latin typeface="+mn-lt"/>
              <a:ea typeface="+mn-ea"/>
              <a:cs typeface="+mn-cs"/>
            </a:rPr>
            <a:t>.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2</xdr:row>
      <xdr:rowOff>1</xdr:rowOff>
    </xdr:from>
    <xdr:to>
      <xdr:col>10</xdr:col>
      <xdr:colOff>219075</xdr:colOff>
      <xdr:row>8</xdr:row>
      <xdr:rowOff>66675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1D93B6B5-E2D8-4C28-9C8E-27D3C2F5211C}"/>
            </a:ext>
          </a:extLst>
        </xdr:cNvPr>
        <xdr:cNvSpPr txBox="1">
          <a:spLocks noChangeArrowheads="1"/>
        </xdr:cNvSpPr>
      </xdr:nvSpPr>
      <xdr:spPr bwMode="auto">
        <a:xfrm>
          <a:off x="6896100" y="396241"/>
          <a:ext cx="2657475" cy="1255394"/>
        </a:xfrm>
        <a:prstGeom prst="rect">
          <a:avLst/>
        </a:prstGeom>
        <a:solidFill>
          <a:schemeClr val="accent4"/>
        </a:solidFill>
        <a:ln w="9525">
          <a:noFill/>
          <a:miter lim="800000"/>
          <a:headEnd/>
          <a:tailEnd/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txBody>
        <a:bodyPr vertOverflow="clip" wrap="square" lIns="90000" tIns="90000" rIns="90000" bIns="90000" anchor="t" upright="1"/>
        <a:lstStyle/>
        <a:p>
          <a:pPr algn="l" rtl="0">
            <a:defRPr sz="1000"/>
          </a:pPr>
          <a:r>
            <a:rPr lang="sv-SE" sz="1400" b="1" i="0" strike="noStrike">
              <a:solidFill>
                <a:srgbClr val="000000"/>
              </a:solidFill>
              <a:latin typeface="+mn-lt"/>
              <a:cs typeface="Tahoma"/>
            </a:rPr>
            <a:t>Räkna lönekostnad</a:t>
          </a:r>
        </a:p>
        <a:p>
          <a:pPr algn="l" rtl="0">
            <a:defRPr sz="1000"/>
          </a:pPr>
          <a:endParaRPr lang="sv-SE" sz="1400" b="1" i="0" strike="noStrike">
            <a:solidFill>
              <a:srgbClr val="000000"/>
            </a:solidFill>
            <a:latin typeface="+mn-lt"/>
            <a:cs typeface="Tahoma"/>
          </a:endParaRPr>
        </a:p>
        <a:p>
          <a:pPr algn="l" rtl="0">
            <a:defRPr sz="1000"/>
          </a:pPr>
          <a:r>
            <a:rPr lang="sv-SE" sz="1400" b="0" i="0" strike="noStrike">
              <a:solidFill>
                <a:srgbClr val="000000"/>
              </a:solidFill>
              <a:latin typeface="+mn-lt"/>
              <a:cs typeface="Tahoma"/>
            </a:rPr>
            <a:t>Räkna</a:t>
          </a:r>
          <a:r>
            <a:rPr lang="sv-SE" sz="1400" b="0" i="0" strike="noStrike" baseline="0">
              <a:solidFill>
                <a:srgbClr val="000000"/>
              </a:solidFill>
              <a:latin typeface="+mn-lt"/>
              <a:cs typeface="Tahoma"/>
            </a:rPr>
            <a:t> ut vad totalkostanden är per anställd på företaget.</a:t>
          </a:r>
          <a:endParaRPr lang="sv-SE" sz="1400" b="0" i="0" strike="noStrike">
            <a:solidFill>
              <a:srgbClr val="000000"/>
            </a:solidFill>
            <a:latin typeface="+mn-lt"/>
            <a:cs typeface="Tahoma"/>
          </a:endParaRPr>
        </a:p>
        <a:p>
          <a:pPr algn="l" rtl="0">
            <a:defRPr sz="1000"/>
          </a:pPr>
          <a:endParaRPr lang="sv-SE" sz="1000" b="0" i="0" strike="noStrike">
            <a:solidFill>
              <a:srgbClr val="000000"/>
            </a:solidFill>
            <a:latin typeface="+mn-lt"/>
            <a:cs typeface="Tahoma"/>
          </a:endParaRPr>
        </a:p>
        <a:p>
          <a:pPr algn="l" rtl="0">
            <a:defRPr sz="1000"/>
          </a:pPr>
          <a:endParaRPr lang="sv-SE" sz="1000" b="0" i="0" strike="noStrike">
            <a:solidFill>
              <a:srgbClr val="000000"/>
            </a:solidFill>
            <a:latin typeface="+mn-lt"/>
            <a:cs typeface="Tahoma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403166</xdr:colOff>
      <xdr:row>1</xdr:row>
      <xdr:rowOff>20955</xdr:rowOff>
    </xdr:from>
    <xdr:to>
      <xdr:col>12</xdr:col>
      <xdr:colOff>518160</xdr:colOff>
      <xdr:row>17</xdr:row>
      <xdr:rowOff>123825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87092872-43AC-4EE0-A796-69BD5089F765}"/>
            </a:ext>
          </a:extLst>
        </xdr:cNvPr>
        <xdr:cNvSpPr txBox="1">
          <a:spLocks noChangeArrowheads="1"/>
        </xdr:cNvSpPr>
      </xdr:nvSpPr>
      <xdr:spPr bwMode="auto">
        <a:xfrm>
          <a:off x="6080066" y="219075"/>
          <a:ext cx="4991794" cy="3272790"/>
        </a:xfrm>
        <a:prstGeom prst="rect">
          <a:avLst/>
        </a:prstGeom>
        <a:solidFill>
          <a:schemeClr val="accent4"/>
        </a:solidFill>
        <a:ln w="9525">
          <a:noFill/>
          <a:miter lim="800000"/>
          <a:headEnd/>
          <a:tailEnd/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txBody>
        <a:bodyPr vertOverflow="clip" wrap="square" lIns="90000" tIns="90000" rIns="90000" bIns="90000" anchor="t" upright="1"/>
        <a:lstStyle/>
        <a:p>
          <a:r>
            <a:rPr lang="sv-SE" sz="1400">
              <a:effectLst/>
              <a:latin typeface="+mn-lt"/>
              <a:ea typeface="+mn-ea"/>
              <a:cs typeface="+mn-cs"/>
            </a:rPr>
            <a:t>1. Placera cellmarkören i cell </a:t>
          </a:r>
          <a:r>
            <a:rPr lang="sv-SE" sz="1400" b="1">
              <a:effectLst/>
              <a:latin typeface="+mn-lt"/>
              <a:ea typeface="+mn-ea"/>
              <a:cs typeface="+mn-cs"/>
            </a:rPr>
            <a:t>C6.</a:t>
          </a:r>
        </a:p>
        <a:p>
          <a:endParaRPr lang="sv-SE" sz="1400">
            <a:effectLst/>
            <a:latin typeface="+mn-lt"/>
            <a:ea typeface="+mn-ea"/>
            <a:cs typeface="+mn-cs"/>
          </a:endParaRPr>
        </a:p>
        <a:p>
          <a:r>
            <a:rPr lang="sv-SE" sz="1400">
              <a:effectLst/>
              <a:latin typeface="+mn-lt"/>
              <a:ea typeface="+mn-ea"/>
              <a:cs typeface="+mn-cs"/>
            </a:rPr>
            <a:t>2. Skriv formeln: </a:t>
          </a:r>
          <a:r>
            <a:rPr lang="sv-SE" sz="1400" b="1">
              <a:effectLst/>
              <a:latin typeface="+mn-lt"/>
              <a:ea typeface="+mn-ea"/>
              <a:cs typeface="+mn-cs"/>
            </a:rPr>
            <a:t>=B6*$B$3</a:t>
          </a:r>
          <a:r>
            <a:rPr lang="sv-SE" sz="1400">
              <a:effectLst/>
              <a:latin typeface="+mn-lt"/>
              <a:ea typeface="+mn-ea"/>
              <a:cs typeface="+mn-cs"/>
            </a:rPr>
            <a:t> (Månadslön * Arbetsgivaravgift i procent). Arbetsavgivaravgiften ska vara lika för alla och därför ska cellen låsas (</a:t>
          </a:r>
          <a:r>
            <a:rPr lang="sv-SE" sz="1400" b="1">
              <a:effectLst/>
              <a:latin typeface="+mn-lt"/>
              <a:ea typeface="+mn-ea"/>
              <a:cs typeface="+mn-cs"/>
            </a:rPr>
            <a:t>F4</a:t>
          </a:r>
          <a:r>
            <a:rPr lang="sv-SE" sz="1400">
              <a:effectLst/>
              <a:latin typeface="+mn-lt"/>
              <a:ea typeface="+mn-ea"/>
              <a:cs typeface="+mn-cs"/>
            </a:rPr>
            <a:t>), så att den förblir konstant när du kopierar.</a:t>
          </a:r>
        </a:p>
        <a:p>
          <a:endParaRPr lang="sv-SE" sz="1400">
            <a:effectLst/>
            <a:latin typeface="+mn-lt"/>
            <a:ea typeface="+mn-ea"/>
            <a:cs typeface="+mn-cs"/>
          </a:endParaRPr>
        </a:p>
        <a:p>
          <a:r>
            <a:rPr lang="sv-SE" sz="1400">
              <a:effectLst/>
              <a:latin typeface="+mn-lt"/>
              <a:ea typeface="+mn-ea"/>
              <a:cs typeface="+mn-cs"/>
            </a:rPr>
            <a:t>3. Kopiera formeln till och med cell </a:t>
          </a:r>
          <a:r>
            <a:rPr lang="sv-SE" sz="1400" b="1">
              <a:effectLst/>
              <a:latin typeface="+mn-lt"/>
              <a:ea typeface="+mn-ea"/>
              <a:cs typeface="+mn-cs"/>
            </a:rPr>
            <a:t>C11</a:t>
          </a:r>
          <a:r>
            <a:rPr lang="sv-SE" sz="1400">
              <a:effectLst/>
              <a:latin typeface="+mn-lt"/>
              <a:ea typeface="+mn-ea"/>
              <a:cs typeface="+mn-cs"/>
            </a:rPr>
            <a:t> med hjälp av fyllningshandtaget.</a:t>
          </a:r>
        </a:p>
        <a:p>
          <a:endParaRPr lang="sv-SE" sz="1400">
            <a:effectLst/>
            <a:latin typeface="+mn-lt"/>
            <a:ea typeface="+mn-ea"/>
            <a:cs typeface="+mn-cs"/>
          </a:endParaRPr>
        </a:p>
        <a:p>
          <a:r>
            <a:rPr lang="sv-SE" sz="1400">
              <a:effectLst/>
              <a:latin typeface="+mn-lt"/>
              <a:ea typeface="+mn-ea"/>
              <a:cs typeface="+mn-cs"/>
            </a:rPr>
            <a:t>4. Placera cellmarkören i cell </a:t>
          </a:r>
          <a:r>
            <a:rPr lang="sv-SE" sz="1400" b="1">
              <a:effectLst/>
              <a:latin typeface="+mn-lt"/>
              <a:ea typeface="+mn-ea"/>
              <a:cs typeface="+mn-cs"/>
            </a:rPr>
            <a:t>D6.</a:t>
          </a:r>
          <a:r>
            <a:rPr lang="sv-SE" sz="1400">
              <a:effectLst/>
              <a:latin typeface="+mn-lt"/>
              <a:ea typeface="+mn-ea"/>
              <a:cs typeface="+mn-cs"/>
            </a:rPr>
            <a:t> </a:t>
          </a:r>
        </a:p>
        <a:p>
          <a:endParaRPr lang="sv-SE" sz="1400">
            <a:effectLst/>
            <a:latin typeface="+mn-lt"/>
            <a:ea typeface="+mn-ea"/>
            <a:cs typeface="+mn-cs"/>
          </a:endParaRPr>
        </a:p>
        <a:p>
          <a:r>
            <a:rPr lang="sv-SE" sz="1400">
              <a:effectLst/>
              <a:latin typeface="+mn-lt"/>
              <a:ea typeface="+mn-ea"/>
              <a:cs typeface="+mn-cs"/>
            </a:rPr>
            <a:t>5. Skriv formeln </a:t>
          </a:r>
          <a:r>
            <a:rPr lang="sv-SE" sz="1400" b="1">
              <a:effectLst/>
              <a:latin typeface="+mn-lt"/>
              <a:ea typeface="+mn-ea"/>
              <a:cs typeface="+mn-cs"/>
            </a:rPr>
            <a:t>=B6+C6</a:t>
          </a:r>
          <a:r>
            <a:rPr lang="sv-SE" sz="1400">
              <a:effectLst/>
              <a:latin typeface="+mn-lt"/>
              <a:ea typeface="+mn-ea"/>
              <a:cs typeface="+mn-cs"/>
            </a:rPr>
            <a:t> (Månadslön + Arbetsgivaravgifter).</a:t>
          </a:r>
        </a:p>
        <a:p>
          <a:endParaRPr lang="sv-SE" sz="1400">
            <a:effectLst/>
            <a:latin typeface="+mn-lt"/>
            <a:ea typeface="+mn-ea"/>
            <a:cs typeface="+mn-cs"/>
          </a:endParaRPr>
        </a:p>
        <a:p>
          <a:r>
            <a:rPr lang="sv-SE" sz="1400">
              <a:effectLst/>
              <a:latin typeface="+mn-lt"/>
              <a:ea typeface="+mn-ea"/>
              <a:cs typeface="+mn-cs"/>
            </a:rPr>
            <a:t>6. Kopiera formeln till och med cell </a:t>
          </a:r>
          <a:r>
            <a:rPr lang="sv-SE" sz="1400" b="1">
              <a:effectLst/>
              <a:latin typeface="+mn-lt"/>
              <a:ea typeface="+mn-ea"/>
              <a:cs typeface="+mn-cs"/>
            </a:rPr>
            <a:t>D11.</a:t>
          </a:r>
          <a:r>
            <a:rPr lang="sv-SE" sz="1400">
              <a:effectLst/>
              <a:latin typeface="+mn-lt"/>
              <a:ea typeface="+mn-ea"/>
              <a:cs typeface="+mn-cs"/>
            </a:rPr>
            <a:t> </a:t>
          </a:r>
        </a:p>
        <a:p>
          <a:pPr algn="l" rtl="0">
            <a:defRPr sz="1000"/>
          </a:pPr>
          <a:endParaRPr lang="sv-SE" sz="1400" b="0" i="0" strike="noStrike">
            <a:solidFill>
              <a:srgbClr val="000000"/>
            </a:solidFill>
            <a:latin typeface="Tahoma"/>
            <a:cs typeface="Tahoma"/>
          </a:endParaRPr>
        </a:p>
        <a:p>
          <a:pPr algn="l" rtl="0">
            <a:defRPr sz="1000"/>
          </a:pPr>
          <a:endParaRPr lang="sv-SE" sz="1400" b="0" i="0" strike="noStrike">
            <a:solidFill>
              <a:srgbClr val="000000"/>
            </a:solidFill>
            <a:latin typeface="Tahoma"/>
            <a:cs typeface="Tahoma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571500</xdr:colOff>
      <xdr:row>1</xdr:row>
      <xdr:rowOff>152401</xdr:rowOff>
    </xdr:from>
    <xdr:to>
      <xdr:col>13</xdr:col>
      <xdr:colOff>19050</xdr:colOff>
      <xdr:row>7</xdr:row>
      <xdr:rowOff>95251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8313C4D9-6676-49CB-B43B-C19A5E3E709B}"/>
            </a:ext>
          </a:extLst>
        </xdr:cNvPr>
        <xdr:cNvSpPr txBox="1">
          <a:spLocks noChangeArrowheads="1"/>
        </xdr:cNvSpPr>
      </xdr:nvSpPr>
      <xdr:spPr bwMode="auto">
        <a:xfrm>
          <a:off x="8382000" y="350521"/>
          <a:ext cx="3714750" cy="1146810"/>
        </a:xfrm>
        <a:prstGeom prst="rect">
          <a:avLst/>
        </a:prstGeom>
        <a:solidFill>
          <a:schemeClr val="accent4"/>
        </a:solidFill>
        <a:ln w="9525">
          <a:noFill/>
          <a:miter lim="800000"/>
          <a:headEnd/>
          <a:tailEnd/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txBody>
        <a:bodyPr vertOverflow="clip" wrap="square" lIns="90000" tIns="90000" rIns="90000" bIns="90000" anchor="t" upright="1"/>
        <a:lstStyle/>
        <a:p>
          <a:pPr algn="l" rtl="0">
            <a:defRPr sz="1000"/>
          </a:pPr>
          <a:r>
            <a:rPr lang="sv-SE" sz="1400" b="1" i="0" strike="noStrike">
              <a:solidFill>
                <a:srgbClr val="000000"/>
              </a:solidFill>
              <a:latin typeface="+mn-lt"/>
              <a:cs typeface="Tahoma"/>
            </a:rPr>
            <a:t>Räkna försäljningspriserna</a:t>
          </a:r>
        </a:p>
        <a:p>
          <a:pPr algn="l" rtl="0">
            <a:defRPr sz="1000"/>
          </a:pPr>
          <a:endParaRPr lang="sv-SE" sz="1400" b="1" i="0" strike="noStrike">
            <a:solidFill>
              <a:srgbClr val="000000"/>
            </a:solidFill>
            <a:latin typeface="+mn-lt"/>
            <a:cs typeface="Tahoma"/>
          </a:endParaRPr>
        </a:p>
        <a:p>
          <a:pPr algn="l" rtl="0">
            <a:defRPr sz="1000"/>
          </a:pPr>
          <a:r>
            <a:rPr lang="sv-SE" sz="1400" b="0" i="0" strike="noStrike">
              <a:solidFill>
                <a:srgbClr val="000000"/>
              </a:solidFill>
              <a:latin typeface="+mn-lt"/>
              <a:cs typeface="Tahoma"/>
            </a:rPr>
            <a:t>Räkna</a:t>
          </a:r>
          <a:r>
            <a:rPr lang="sv-SE" sz="1400" b="0" i="0" strike="noStrike" baseline="0">
              <a:solidFill>
                <a:srgbClr val="000000"/>
              </a:solidFill>
              <a:latin typeface="+mn-lt"/>
              <a:cs typeface="Tahoma"/>
            </a:rPr>
            <a:t> ut påslag, försäljningspris både utan och inkusive moms.</a:t>
          </a:r>
          <a:endParaRPr lang="sv-SE" sz="1400" b="0" i="0" strike="noStrike">
            <a:solidFill>
              <a:srgbClr val="000000"/>
            </a:solidFill>
            <a:latin typeface="+mn-lt"/>
            <a:cs typeface="Tahoma"/>
          </a:endParaRPr>
        </a:p>
        <a:p>
          <a:pPr algn="l" rtl="0">
            <a:defRPr sz="1000"/>
          </a:pPr>
          <a:endParaRPr lang="sv-SE" sz="1400" b="0" i="0" strike="noStrike">
            <a:solidFill>
              <a:srgbClr val="000000"/>
            </a:solidFill>
            <a:latin typeface="+mn-lt"/>
            <a:cs typeface="Tahoma"/>
          </a:endParaRPr>
        </a:p>
        <a:p>
          <a:pPr algn="l" rtl="0">
            <a:defRPr sz="1000"/>
          </a:pPr>
          <a:endParaRPr lang="sv-SE" sz="1400" b="0" i="0" strike="noStrike">
            <a:solidFill>
              <a:srgbClr val="000000"/>
            </a:solidFill>
            <a:latin typeface="+mn-lt"/>
            <a:cs typeface="Tahoma"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295275</xdr:colOff>
      <xdr:row>0</xdr:row>
      <xdr:rowOff>76200</xdr:rowOff>
    </xdr:from>
    <xdr:to>
      <xdr:col>15</xdr:col>
      <xdr:colOff>457200</xdr:colOff>
      <xdr:row>37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126CEF25-2DF8-4C09-82E7-32041D14CF94}"/>
            </a:ext>
          </a:extLst>
        </xdr:cNvPr>
        <xdr:cNvSpPr txBox="1">
          <a:spLocks noChangeArrowheads="1"/>
        </xdr:cNvSpPr>
      </xdr:nvSpPr>
      <xdr:spPr bwMode="auto">
        <a:xfrm>
          <a:off x="8105775" y="76200"/>
          <a:ext cx="5648325" cy="7269480"/>
        </a:xfrm>
        <a:prstGeom prst="rect">
          <a:avLst/>
        </a:prstGeom>
        <a:solidFill>
          <a:schemeClr val="accent4"/>
        </a:solidFill>
        <a:ln w="3175">
          <a:noFill/>
          <a:miter lim="800000"/>
          <a:headEnd/>
          <a:tailEnd/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txBody>
        <a:bodyPr vertOverflow="clip" wrap="square" lIns="90000" tIns="90000" rIns="90000" bIns="90000" anchor="t" upright="1"/>
        <a:lstStyle/>
        <a:p>
          <a:pPr lvl="0"/>
          <a:r>
            <a:rPr lang="sv-SE" sz="1400">
              <a:effectLst/>
              <a:latin typeface="+mn-lt"/>
              <a:ea typeface="+mn-ea"/>
              <a:cs typeface="+mn-cs"/>
            </a:rPr>
            <a:t>1. Skriv en formel i cell </a:t>
          </a:r>
          <a:r>
            <a:rPr lang="sv-SE" sz="1400" b="1">
              <a:effectLst/>
              <a:latin typeface="+mn-lt"/>
              <a:ea typeface="+mn-ea"/>
              <a:cs typeface="+mn-cs"/>
            </a:rPr>
            <a:t>C5</a:t>
          </a:r>
          <a:r>
            <a:rPr lang="sv-SE" sz="1400">
              <a:effectLst/>
              <a:latin typeface="+mn-lt"/>
              <a:ea typeface="+mn-ea"/>
              <a:cs typeface="+mn-cs"/>
            </a:rPr>
            <a:t> som multiplicerar inköpspriset med påslagsvärdet. </a:t>
          </a:r>
          <a:r>
            <a:rPr lang="sv-SE" sz="1400" b="1">
              <a:effectLst/>
              <a:latin typeface="+mn-lt"/>
              <a:ea typeface="+mn-ea"/>
              <a:cs typeface="+mn-cs"/>
            </a:rPr>
            <a:t>=B5*$B$1</a:t>
          </a:r>
          <a:r>
            <a:rPr lang="sv-SE" sz="1400">
              <a:effectLst/>
              <a:latin typeface="+mn-lt"/>
              <a:ea typeface="+mn-ea"/>
              <a:cs typeface="+mn-cs"/>
            </a:rPr>
            <a:t>. Den här formeln kan du sedan kopiera ned till cell </a:t>
          </a:r>
          <a:r>
            <a:rPr lang="sv-SE" sz="1400" b="1">
              <a:effectLst/>
              <a:latin typeface="+mn-lt"/>
              <a:ea typeface="+mn-ea"/>
              <a:cs typeface="+mn-cs"/>
            </a:rPr>
            <a:t>C9</a:t>
          </a:r>
          <a:r>
            <a:rPr lang="sv-SE" sz="1400">
              <a:effectLst/>
              <a:latin typeface="+mn-lt"/>
              <a:ea typeface="+mn-ea"/>
              <a:cs typeface="+mn-cs"/>
            </a:rPr>
            <a:t>. För varje rad ska du multiplicera inköpspriset med påslaget i cell </a:t>
          </a:r>
          <a:r>
            <a:rPr lang="sv-SE" sz="1400" b="1">
              <a:effectLst/>
              <a:latin typeface="+mn-lt"/>
              <a:ea typeface="+mn-ea"/>
              <a:cs typeface="+mn-cs"/>
            </a:rPr>
            <a:t>B1</a:t>
          </a:r>
          <a:r>
            <a:rPr lang="sv-SE" sz="1400">
              <a:effectLst/>
              <a:latin typeface="+mn-lt"/>
              <a:ea typeface="+mn-ea"/>
              <a:cs typeface="+mn-cs"/>
            </a:rPr>
            <a:t>. Lås cellreferensen </a:t>
          </a:r>
          <a:r>
            <a:rPr lang="sv-SE" sz="1400" b="1">
              <a:effectLst/>
              <a:latin typeface="+mn-lt"/>
              <a:ea typeface="+mn-ea"/>
              <a:cs typeface="+mn-cs"/>
            </a:rPr>
            <a:t>B1</a:t>
          </a:r>
          <a:r>
            <a:rPr lang="sv-SE" sz="1400">
              <a:effectLst/>
              <a:latin typeface="+mn-lt"/>
              <a:ea typeface="+mn-ea"/>
              <a:cs typeface="+mn-cs"/>
            </a:rPr>
            <a:t> med hjälp av </a:t>
          </a:r>
          <a:r>
            <a:rPr lang="sv-SE" sz="1400" b="1">
              <a:effectLst/>
              <a:latin typeface="+mn-lt"/>
              <a:ea typeface="+mn-ea"/>
              <a:cs typeface="+mn-cs"/>
            </a:rPr>
            <a:t>F4</a:t>
          </a:r>
          <a:r>
            <a:rPr lang="sv-SE" sz="1400">
              <a:effectLst/>
              <a:latin typeface="+mn-lt"/>
              <a:ea typeface="+mn-ea"/>
              <a:cs typeface="+mn-cs"/>
            </a:rPr>
            <a:t>. </a:t>
          </a:r>
        </a:p>
        <a:p>
          <a:pPr lvl="0"/>
          <a:endParaRPr lang="sv-SE" sz="1400">
            <a:effectLst/>
            <a:latin typeface="+mn-lt"/>
            <a:ea typeface="+mn-ea"/>
            <a:cs typeface="+mn-cs"/>
          </a:endParaRPr>
        </a:p>
        <a:p>
          <a:pPr lvl="0"/>
          <a:r>
            <a:rPr lang="sv-SE" sz="1400">
              <a:effectLst/>
              <a:latin typeface="+mn-lt"/>
              <a:ea typeface="+mn-ea"/>
              <a:cs typeface="+mn-cs"/>
            </a:rPr>
            <a:t>Dollartecknen hindrar cellreferensen</a:t>
          </a:r>
          <a:r>
            <a:rPr lang="sv-SE" sz="1400" baseline="0">
              <a:effectLst/>
              <a:latin typeface="+mn-lt"/>
              <a:ea typeface="+mn-ea"/>
              <a:cs typeface="+mn-cs"/>
            </a:rPr>
            <a:t> </a:t>
          </a:r>
          <a:r>
            <a:rPr lang="sv-SE" sz="1400">
              <a:effectLst/>
              <a:latin typeface="+mn-lt"/>
              <a:ea typeface="+mn-ea"/>
              <a:cs typeface="+mn-cs"/>
            </a:rPr>
            <a:t>från att ändras vid kopiering.</a:t>
          </a:r>
        </a:p>
        <a:p>
          <a:pPr lvl="0"/>
          <a:endParaRPr lang="sv-SE" sz="1400">
            <a:effectLst/>
            <a:latin typeface="+mn-lt"/>
            <a:ea typeface="+mn-ea"/>
            <a:cs typeface="+mn-cs"/>
          </a:endParaRPr>
        </a:p>
        <a:p>
          <a:pPr lvl="0"/>
          <a:r>
            <a:rPr lang="sv-SE" sz="1400">
              <a:effectLst/>
              <a:latin typeface="+mn-lt"/>
              <a:ea typeface="+mn-ea"/>
              <a:cs typeface="+mn-cs"/>
            </a:rPr>
            <a:t>2. Dra fyllningshandtaget i cell </a:t>
          </a:r>
          <a:r>
            <a:rPr lang="sv-SE" sz="1400" b="1">
              <a:effectLst/>
              <a:latin typeface="+mn-lt"/>
              <a:ea typeface="+mn-ea"/>
              <a:cs typeface="+mn-cs"/>
            </a:rPr>
            <a:t>C5</a:t>
          </a:r>
          <a:r>
            <a:rPr lang="sv-SE" sz="1400">
              <a:effectLst/>
              <a:latin typeface="+mn-lt"/>
              <a:ea typeface="+mn-ea"/>
              <a:cs typeface="+mn-cs"/>
            </a:rPr>
            <a:t> till cell </a:t>
          </a:r>
          <a:r>
            <a:rPr lang="sv-SE" sz="1400" b="1">
              <a:effectLst/>
              <a:latin typeface="+mn-lt"/>
              <a:ea typeface="+mn-ea"/>
              <a:cs typeface="+mn-cs"/>
            </a:rPr>
            <a:t>C9</a:t>
          </a:r>
          <a:r>
            <a:rPr lang="sv-SE" sz="1400">
              <a:effectLst/>
              <a:latin typeface="+mn-lt"/>
              <a:ea typeface="+mn-ea"/>
              <a:cs typeface="+mn-cs"/>
            </a:rPr>
            <a:t>. Formeln i cell</a:t>
          </a:r>
          <a:r>
            <a:rPr lang="sv-SE" sz="1400" b="1">
              <a:effectLst/>
              <a:latin typeface="+mn-lt"/>
              <a:ea typeface="+mn-ea"/>
              <a:cs typeface="+mn-cs"/>
            </a:rPr>
            <a:t> C5 </a:t>
          </a:r>
          <a:r>
            <a:rPr lang="sv-SE" sz="1400">
              <a:effectLst/>
              <a:latin typeface="+mn-lt"/>
              <a:ea typeface="+mn-ea"/>
              <a:cs typeface="+mn-cs"/>
            </a:rPr>
            <a:t>kopieras till det markerade området.</a:t>
          </a:r>
        </a:p>
        <a:p>
          <a:pPr lvl="0"/>
          <a:endParaRPr lang="sv-SE" sz="1400">
            <a:effectLst/>
            <a:latin typeface="+mn-lt"/>
            <a:ea typeface="+mn-ea"/>
            <a:cs typeface="+mn-cs"/>
          </a:endParaRPr>
        </a:p>
        <a:p>
          <a:pPr lvl="0"/>
          <a:r>
            <a:rPr lang="sv-SE" sz="1400">
              <a:effectLst/>
              <a:latin typeface="+mn-lt"/>
              <a:ea typeface="+mn-ea"/>
              <a:cs typeface="+mn-cs"/>
            </a:rPr>
            <a:t>3. Skriv i </a:t>
          </a:r>
          <a:r>
            <a:rPr lang="sv-SE" sz="1400" b="1">
              <a:effectLst/>
              <a:latin typeface="+mn-lt"/>
              <a:ea typeface="+mn-ea"/>
              <a:cs typeface="+mn-cs"/>
            </a:rPr>
            <a:t>D5</a:t>
          </a:r>
          <a:r>
            <a:rPr lang="sv-SE" sz="1400">
              <a:effectLst/>
              <a:latin typeface="+mn-lt"/>
              <a:ea typeface="+mn-ea"/>
              <a:cs typeface="+mn-cs"/>
            </a:rPr>
            <a:t> en formel som lägger ihop inköpspriset med påslaget </a:t>
          </a:r>
          <a:r>
            <a:rPr lang="sv-SE" sz="1400" b="1">
              <a:effectLst/>
              <a:latin typeface="+mn-lt"/>
              <a:ea typeface="+mn-ea"/>
              <a:cs typeface="+mn-cs"/>
            </a:rPr>
            <a:t>=B5+C5</a:t>
          </a:r>
          <a:r>
            <a:rPr lang="sv-SE" sz="1400">
              <a:effectLst/>
              <a:latin typeface="+mn-lt"/>
              <a:ea typeface="+mn-ea"/>
              <a:cs typeface="+mn-cs"/>
            </a:rPr>
            <a:t>.</a:t>
          </a:r>
        </a:p>
        <a:p>
          <a:pPr lvl="0"/>
          <a:endParaRPr lang="sv-SE" sz="1400">
            <a:effectLst/>
            <a:latin typeface="+mn-lt"/>
            <a:ea typeface="+mn-ea"/>
            <a:cs typeface="+mn-cs"/>
          </a:endParaRPr>
        </a:p>
        <a:p>
          <a:pPr lvl="0"/>
          <a:r>
            <a:rPr lang="sv-SE" sz="1400">
              <a:effectLst/>
              <a:latin typeface="+mn-lt"/>
              <a:ea typeface="+mn-ea"/>
              <a:cs typeface="+mn-cs"/>
            </a:rPr>
            <a:t>4. Kopiera formeln nedåt, till och med </a:t>
          </a:r>
          <a:r>
            <a:rPr lang="sv-SE" sz="1400" b="1">
              <a:effectLst/>
              <a:latin typeface="+mn-lt"/>
              <a:ea typeface="+mn-ea"/>
              <a:cs typeface="+mn-cs"/>
            </a:rPr>
            <a:t>D9</a:t>
          </a:r>
          <a:r>
            <a:rPr lang="sv-SE" sz="1400">
              <a:effectLst/>
              <a:latin typeface="+mn-lt"/>
              <a:ea typeface="+mn-ea"/>
              <a:cs typeface="+mn-cs"/>
            </a:rPr>
            <a:t>. Här behövs inga dollartecken, eftersom cellreferenserna ska ändras för varje cell.</a:t>
          </a:r>
        </a:p>
        <a:p>
          <a:pPr lvl="0"/>
          <a:endParaRPr lang="sv-SE" sz="1400">
            <a:effectLst/>
            <a:latin typeface="+mn-lt"/>
            <a:ea typeface="+mn-ea"/>
            <a:cs typeface="+mn-cs"/>
          </a:endParaRPr>
        </a:p>
        <a:p>
          <a:pPr lvl="0"/>
          <a:r>
            <a:rPr lang="sv-SE" sz="1400">
              <a:effectLst/>
              <a:latin typeface="+mn-lt"/>
              <a:ea typeface="+mn-ea"/>
              <a:cs typeface="+mn-cs"/>
            </a:rPr>
            <a:t>5. För att räkna ut momsen ska du multiplicera försäljningspriset med momsvärdet. Placera cellmarkören i cell </a:t>
          </a:r>
          <a:r>
            <a:rPr lang="sv-SE" sz="1400" b="1">
              <a:effectLst/>
              <a:latin typeface="+mn-lt"/>
              <a:ea typeface="+mn-ea"/>
              <a:cs typeface="+mn-cs"/>
            </a:rPr>
            <a:t>E5</a:t>
          </a:r>
          <a:r>
            <a:rPr lang="sv-SE" sz="1400">
              <a:effectLst/>
              <a:latin typeface="+mn-lt"/>
              <a:ea typeface="+mn-ea"/>
              <a:cs typeface="+mn-cs"/>
            </a:rPr>
            <a:t>. </a:t>
          </a:r>
        </a:p>
        <a:p>
          <a:pPr lvl="0"/>
          <a:endParaRPr lang="sv-SE" sz="1400">
            <a:effectLst/>
            <a:latin typeface="+mn-lt"/>
            <a:ea typeface="+mn-ea"/>
            <a:cs typeface="+mn-cs"/>
          </a:endParaRPr>
        </a:p>
        <a:p>
          <a:pPr lvl="0"/>
          <a:r>
            <a:rPr lang="sv-SE" sz="1400">
              <a:effectLst/>
              <a:latin typeface="+mn-lt"/>
              <a:ea typeface="+mn-ea"/>
              <a:cs typeface="+mn-cs"/>
            </a:rPr>
            <a:t>6. Skriv formeln =</a:t>
          </a:r>
          <a:r>
            <a:rPr lang="sv-SE" sz="1400" b="1">
              <a:effectLst/>
              <a:latin typeface="+mn-lt"/>
              <a:ea typeface="+mn-ea"/>
              <a:cs typeface="+mn-cs"/>
            </a:rPr>
            <a:t>D5*$B$2. </a:t>
          </a:r>
          <a:r>
            <a:rPr lang="sv-SE" sz="1400">
              <a:effectLst/>
              <a:latin typeface="+mn-lt"/>
              <a:ea typeface="+mn-ea"/>
              <a:cs typeface="+mn-cs"/>
            </a:rPr>
            <a:t>Även här måste du låsa en cell, eftersom alla celler i kolumnen ska multipliceras med momsvärdet.</a:t>
          </a:r>
        </a:p>
        <a:p>
          <a:pPr lvl="0"/>
          <a:endParaRPr lang="sv-SE" sz="1400">
            <a:effectLst/>
            <a:latin typeface="+mn-lt"/>
            <a:ea typeface="+mn-ea"/>
            <a:cs typeface="+mn-cs"/>
          </a:endParaRPr>
        </a:p>
        <a:p>
          <a:pPr lvl="0"/>
          <a:r>
            <a:rPr lang="sv-SE" sz="1400">
              <a:effectLst/>
              <a:latin typeface="+mn-lt"/>
              <a:ea typeface="+mn-ea"/>
              <a:cs typeface="+mn-cs"/>
            </a:rPr>
            <a:t>7. Skriv en formel i cell </a:t>
          </a:r>
          <a:r>
            <a:rPr lang="sv-SE" sz="1400" b="1">
              <a:effectLst/>
              <a:latin typeface="+mn-lt"/>
              <a:ea typeface="+mn-ea"/>
              <a:cs typeface="+mn-cs"/>
            </a:rPr>
            <a:t>F5</a:t>
          </a:r>
          <a:r>
            <a:rPr lang="sv-SE" sz="1400">
              <a:effectLst/>
              <a:latin typeface="+mn-lt"/>
              <a:ea typeface="+mn-ea"/>
              <a:cs typeface="+mn-cs"/>
            </a:rPr>
            <a:t> som lägger ihop försäljningspris och moms. </a:t>
          </a:r>
          <a:r>
            <a:rPr lang="sv-SE" sz="1400" b="1">
              <a:effectLst/>
              <a:latin typeface="+mn-lt"/>
              <a:ea typeface="+mn-ea"/>
              <a:cs typeface="+mn-cs"/>
            </a:rPr>
            <a:t>=D5+E5</a:t>
          </a:r>
          <a:r>
            <a:rPr lang="sv-SE" sz="1400">
              <a:effectLst/>
              <a:latin typeface="+mn-lt"/>
              <a:ea typeface="+mn-ea"/>
              <a:cs typeface="+mn-cs"/>
            </a:rPr>
            <a:t>.</a:t>
          </a:r>
        </a:p>
        <a:p>
          <a:pPr lvl="0"/>
          <a:endParaRPr lang="sv-SE" sz="1400">
            <a:effectLst/>
            <a:latin typeface="+mn-lt"/>
            <a:ea typeface="+mn-ea"/>
            <a:cs typeface="+mn-cs"/>
          </a:endParaRPr>
        </a:p>
        <a:p>
          <a:pPr lvl="0"/>
          <a:r>
            <a:rPr lang="sv-SE" sz="1400">
              <a:effectLst/>
              <a:latin typeface="+mn-lt"/>
              <a:ea typeface="+mn-ea"/>
              <a:cs typeface="+mn-cs"/>
            </a:rPr>
            <a:t>8. Nu ska du fylla formlerna i cellerna </a:t>
          </a:r>
          <a:r>
            <a:rPr lang="sv-SE" sz="1400" b="1">
              <a:effectLst/>
              <a:latin typeface="+mn-lt"/>
              <a:ea typeface="+mn-ea"/>
              <a:cs typeface="+mn-cs"/>
            </a:rPr>
            <a:t>E5</a:t>
          </a:r>
          <a:r>
            <a:rPr lang="sv-SE" sz="1400">
              <a:effectLst/>
              <a:latin typeface="+mn-lt"/>
              <a:ea typeface="+mn-ea"/>
              <a:cs typeface="+mn-cs"/>
            </a:rPr>
            <a:t> och </a:t>
          </a:r>
          <a:r>
            <a:rPr lang="sv-SE" sz="1400" b="1">
              <a:effectLst/>
              <a:latin typeface="+mn-lt"/>
              <a:ea typeface="+mn-ea"/>
              <a:cs typeface="+mn-cs"/>
            </a:rPr>
            <a:t>F5</a:t>
          </a:r>
          <a:r>
            <a:rPr lang="sv-SE" sz="1400">
              <a:effectLst/>
              <a:latin typeface="+mn-lt"/>
              <a:ea typeface="+mn-ea"/>
              <a:cs typeface="+mn-cs"/>
            </a:rPr>
            <a:t> nedåt samtidigt. Markera cellerna </a:t>
          </a:r>
          <a:r>
            <a:rPr lang="sv-SE" sz="1400" b="1">
              <a:effectLst/>
              <a:latin typeface="+mn-lt"/>
              <a:ea typeface="+mn-ea"/>
              <a:cs typeface="+mn-cs"/>
            </a:rPr>
            <a:t>E5</a:t>
          </a:r>
          <a:r>
            <a:rPr lang="sv-SE" sz="1400">
              <a:effectLst/>
              <a:latin typeface="+mn-lt"/>
              <a:ea typeface="+mn-ea"/>
              <a:cs typeface="+mn-cs"/>
            </a:rPr>
            <a:t> och </a:t>
          </a:r>
          <a:r>
            <a:rPr lang="sv-SE" sz="1400" b="1">
              <a:effectLst/>
              <a:latin typeface="+mn-lt"/>
              <a:ea typeface="+mn-ea"/>
              <a:cs typeface="+mn-cs"/>
            </a:rPr>
            <a:t>F5</a:t>
          </a:r>
          <a:r>
            <a:rPr lang="sv-SE" sz="1400">
              <a:effectLst/>
              <a:latin typeface="+mn-lt"/>
              <a:ea typeface="+mn-ea"/>
              <a:cs typeface="+mn-cs"/>
            </a:rPr>
            <a:t>. </a:t>
          </a:r>
        </a:p>
        <a:p>
          <a:pPr lvl="0"/>
          <a:endParaRPr lang="sv-SE" sz="1400">
            <a:effectLst/>
            <a:latin typeface="+mn-lt"/>
            <a:ea typeface="+mn-ea"/>
            <a:cs typeface="+mn-cs"/>
          </a:endParaRPr>
        </a:p>
        <a:p>
          <a:pPr lvl="0"/>
          <a:r>
            <a:rPr lang="sv-SE" sz="1400">
              <a:effectLst/>
              <a:latin typeface="+mn-lt"/>
              <a:ea typeface="+mn-ea"/>
              <a:cs typeface="+mn-cs"/>
            </a:rPr>
            <a:t>8. Dra i fyllningshandtaget i det markerade områdets nedre högra hörn ned till cell </a:t>
          </a:r>
          <a:r>
            <a:rPr lang="sv-SE" sz="1400" b="1">
              <a:effectLst/>
              <a:latin typeface="+mn-lt"/>
              <a:ea typeface="+mn-ea"/>
              <a:cs typeface="+mn-cs"/>
            </a:rPr>
            <a:t>F9</a:t>
          </a:r>
          <a:r>
            <a:rPr lang="sv-SE" sz="1400">
              <a:effectLst/>
              <a:latin typeface="+mn-lt"/>
              <a:ea typeface="+mn-ea"/>
              <a:cs typeface="+mn-cs"/>
            </a:rPr>
            <a:t>. De bägge formlerna i </a:t>
          </a:r>
          <a:r>
            <a:rPr lang="sv-SE" sz="1400" b="1">
              <a:effectLst/>
              <a:latin typeface="+mn-lt"/>
              <a:ea typeface="+mn-ea"/>
              <a:cs typeface="+mn-cs"/>
            </a:rPr>
            <a:t>E5</a:t>
          </a:r>
          <a:r>
            <a:rPr lang="sv-SE" sz="1400">
              <a:effectLst/>
              <a:latin typeface="+mn-lt"/>
              <a:ea typeface="+mn-ea"/>
              <a:cs typeface="+mn-cs"/>
            </a:rPr>
            <a:t> och </a:t>
          </a:r>
          <a:r>
            <a:rPr lang="sv-SE" sz="1400" b="1">
              <a:effectLst/>
              <a:latin typeface="+mn-lt"/>
              <a:ea typeface="+mn-ea"/>
              <a:cs typeface="+mn-cs"/>
            </a:rPr>
            <a:t>F5</a:t>
          </a:r>
          <a:r>
            <a:rPr lang="sv-SE" sz="1400">
              <a:effectLst/>
              <a:latin typeface="+mn-lt"/>
              <a:ea typeface="+mn-ea"/>
              <a:cs typeface="+mn-cs"/>
            </a:rPr>
            <a:t> har nu kopierats i respektive kolumn.</a:t>
          </a:r>
        </a:p>
        <a:p>
          <a:pPr algn="l" rtl="0">
            <a:lnSpc>
              <a:spcPts val="1100"/>
            </a:lnSpc>
            <a:defRPr sz="1000"/>
          </a:pPr>
          <a:endParaRPr lang="sv-SE" sz="1100" b="0" i="0" strike="noStrike">
            <a:solidFill>
              <a:srgbClr val="000000"/>
            </a:solidFill>
            <a:latin typeface="Tahoma"/>
            <a:cs typeface="Tahoma"/>
          </a:endParaRP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283152</xdr:colOff>
      <xdr:row>0</xdr:row>
      <xdr:rowOff>171450</xdr:rowOff>
    </xdr:from>
    <xdr:to>
      <xdr:col>8</xdr:col>
      <xdr:colOff>9525</xdr:colOff>
      <xdr:row>6</xdr:row>
      <xdr:rowOff>161924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B4624350-2804-4A0F-A064-55CFCA108C6D}"/>
            </a:ext>
          </a:extLst>
        </xdr:cNvPr>
        <xdr:cNvSpPr txBox="1">
          <a:spLocks noChangeArrowheads="1"/>
        </xdr:cNvSpPr>
      </xdr:nvSpPr>
      <xdr:spPr bwMode="auto">
        <a:xfrm>
          <a:off x="5563812" y="171450"/>
          <a:ext cx="3109653" cy="1186814"/>
        </a:xfrm>
        <a:prstGeom prst="rect">
          <a:avLst/>
        </a:prstGeom>
        <a:solidFill>
          <a:schemeClr val="accent4"/>
        </a:solidFill>
        <a:ln w="9525">
          <a:noFill/>
          <a:miter lim="800000"/>
          <a:headEnd/>
          <a:tailEnd/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txBody>
        <a:bodyPr vertOverflow="clip" wrap="square" lIns="90000" tIns="90000" rIns="90000" bIns="90000" anchor="t" upright="1"/>
        <a:lstStyle/>
        <a:p>
          <a:pPr algn="l" rtl="0">
            <a:defRPr sz="1000"/>
          </a:pPr>
          <a:r>
            <a:rPr lang="sv-SE" sz="1400" b="0" i="0" strike="noStrike">
              <a:solidFill>
                <a:srgbClr val="000000"/>
              </a:solidFill>
              <a:latin typeface="+mn-lt"/>
              <a:cs typeface="Tahoma"/>
            </a:rPr>
            <a:t>Skapa formler</a:t>
          </a:r>
          <a:r>
            <a:rPr lang="sv-SE" sz="1400" b="0" i="0" strike="noStrike" baseline="0">
              <a:solidFill>
                <a:srgbClr val="000000"/>
              </a:solidFill>
              <a:latin typeface="+mn-lt"/>
              <a:cs typeface="Tahoma"/>
            </a:rPr>
            <a:t> för att räkna ut skatten och nettolönen.</a:t>
          </a:r>
        </a:p>
        <a:p>
          <a:pPr algn="l" rtl="0">
            <a:defRPr sz="1000"/>
          </a:pPr>
          <a:endParaRPr lang="sv-SE" sz="1400" b="0" i="0" strike="noStrike" baseline="0">
            <a:solidFill>
              <a:srgbClr val="000000"/>
            </a:solidFill>
            <a:latin typeface="+mn-lt"/>
            <a:cs typeface="Tahoma"/>
          </a:endParaRPr>
        </a:p>
        <a:p>
          <a:pPr algn="l" rtl="0">
            <a:defRPr sz="1000"/>
          </a:pPr>
          <a:r>
            <a:rPr lang="sv-SE" sz="1400" b="0" i="0" strike="noStrike" baseline="0">
              <a:solidFill>
                <a:srgbClr val="000000"/>
              </a:solidFill>
              <a:latin typeface="+mn-lt"/>
              <a:cs typeface="Tahoma"/>
            </a:rPr>
            <a:t>Formatera talen med valuta utseende.</a:t>
          </a:r>
          <a:endParaRPr lang="sv-SE" sz="1400" b="0" i="0" strike="noStrike">
            <a:solidFill>
              <a:srgbClr val="000000"/>
            </a:solidFill>
            <a:latin typeface="+mn-lt"/>
            <a:cs typeface="Tahoma"/>
          </a:endParaRP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1</xdr:row>
      <xdr:rowOff>10737</xdr:rowOff>
    </xdr:from>
    <xdr:to>
      <xdr:col>12</xdr:col>
      <xdr:colOff>449580</xdr:colOff>
      <xdr:row>10</xdr:row>
      <xdr:rowOff>83820</xdr:rowOff>
    </xdr:to>
    <xdr:sp macro="" textlink="">
      <xdr:nvSpPr>
        <xdr:cNvPr id="2" name="textruta 1">
          <a:extLst>
            <a:ext uri="{FF2B5EF4-FFF2-40B4-BE49-F238E27FC236}">
              <a16:creationId xmlns:a16="http://schemas.microsoft.com/office/drawing/2014/main" id="{8814B16A-E9BF-4EF4-B021-3025B1A33C3F}"/>
            </a:ext>
          </a:extLst>
        </xdr:cNvPr>
        <xdr:cNvSpPr txBox="1"/>
      </xdr:nvSpPr>
      <xdr:spPr>
        <a:xfrm>
          <a:off x="4373880" y="208857"/>
          <a:ext cx="4198620" cy="1856163"/>
        </a:xfrm>
        <a:prstGeom prst="rect">
          <a:avLst/>
        </a:prstGeom>
        <a:solidFill>
          <a:srgbClr val="FFFF99"/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tIns="90000" bIns="90000" rtlCol="0" anchor="t"/>
        <a:lstStyle/>
        <a:p>
          <a:r>
            <a:rPr lang="sv-SE" sz="1400" b="1"/>
            <a:t>Absolut referens</a:t>
          </a:r>
        </a:p>
        <a:p>
          <a:endParaRPr lang="sv-SE" sz="1400" b="0"/>
        </a:p>
        <a:p>
          <a:r>
            <a:rPr lang="sv-SE" sz="1400" b="0"/>
            <a:t>1. Räkta ut rabatten</a:t>
          </a:r>
          <a:r>
            <a:rPr lang="sv-SE" sz="1400" b="0" baseline="0"/>
            <a:t> i kolumn </a:t>
          </a:r>
          <a:r>
            <a:rPr lang="sv-SE" sz="1400" b="1" baseline="0"/>
            <a:t>C</a:t>
          </a:r>
          <a:r>
            <a:rPr lang="sv-SE" sz="1400" b="0" baseline="0"/>
            <a:t> med hjälp av absolut referens (</a:t>
          </a:r>
          <a:r>
            <a:rPr lang="sv-SE" sz="1400" b="1" baseline="0"/>
            <a:t>Tips! </a:t>
          </a:r>
          <a:r>
            <a:rPr lang="sv-SE" sz="1400" b="0" baseline="0"/>
            <a:t>Använd kortkommandot </a:t>
          </a:r>
          <a:r>
            <a:rPr lang="sv-SE" sz="1400" b="1" baseline="0"/>
            <a:t>F4</a:t>
          </a:r>
          <a:r>
            <a:rPr lang="sv-SE" sz="1400" b="0" baseline="0"/>
            <a:t>).</a:t>
          </a:r>
        </a:p>
        <a:p>
          <a:endParaRPr lang="sv-SE" sz="1400" b="0" baseline="0"/>
        </a:p>
        <a:p>
          <a:r>
            <a:rPr lang="sv-SE" sz="1400" b="0" baseline="0"/>
            <a:t>2. </a:t>
          </a:r>
          <a:r>
            <a:rPr lang="sv-SE" sz="1400" b="1" baseline="0"/>
            <a:t>Nettopris</a:t>
          </a:r>
          <a:r>
            <a:rPr lang="sv-SE" sz="1400" b="0" baseline="0"/>
            <a:t> och </a:t>
          </a:r>
          <a:r>
            <a:rPr lang="sv-SE" sz="1400" b="1" baseline="0"/>
            <a:t>Total</a:t>
          </a:r>
          <a:r>
            <a:rPr lang="sv-SE" sz="1400" b="0" baseline="0"/>
            <a:t> summorna räknar du ut som vanligt.</a:t>
          </a:r>
          <a:endParaRPr lang="sv-SE" sz="1400" b="0"/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382904</xdr:colOff>
      <xdr:row>1</xdr:row>
      <xdr:rowOff>151627</xdr:rowOff>
    </xdr:from>
    <xdr:to>
      <xdr:col>11</xdr:col>
      <xdr:colOff>57150</xdr:colOff>
      <xdr:row>12</xdr:row>
      <xdr:rowOff>95250</xdr:rowOff>
    </xdr:to>
    <xdr:sp macro="" textlink="">
      <xdr:nvSpPr>
        <xdr:cNvPr id="2" name="Text 2">
          <a:extLst>
            <a:ext uri="{FF2B5EF4-FFF2-40B4-BE49-F238E27FC236}">
              <a16:creationId xmlns:a16="http://schemas.microsoft.com/office/drawing/2014/main" id="{12A1BFDC-9933-4482-A9C5-7BC33F979545}"/>
            </a:ext>
          </a:extLst>
        </xdr:cNvPr>
        <xdr:cNvSpPr txBox="1">
          <a:spLocks noChangeArrowheads="1"/>
        </xdr:cNvSpPr>
      </xdr:nvSpPr>
      <xdr:spPr bwMode="auto">
        <a:xfrm>
          <a:off x="4070984" y="151627"/>
          <a:ext cx="3941446" cy="2130563"/>
        </a:xfrm>
        <a:prstGeom prst="rect">
          <a:avLst/>
        </a:prstGeom>
        <a:solidFill>
          <a:schemeClr val="accent4"/>
        </a:solidFill>
        <a:ln w="9525">
          <a:noFill/>
          <a:miter lim="800000"/>
          <a:headEnd/>
          <a:tailEnd/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txBody>
        <a:bodyPr vertOverflow="clip" wrap="square" lIns="90000" tIns="90000" rIns="90000" bIns="90000" anchor="t" upright="1"/>
        <a:lstStyle/>
        <a:p>
          <a:r>
            <a:rPr lang="sv-SE" sz="1400" b="1">
              <a:effectLst/>
              <a:latin typeface="+mn-lt"/>
              <a:ea typeface="+mn-ea"/>
              <a:cs typeface="+mn-cs"/>
            </a:rPr>
            <a:t>Absolut referens</a:t>
          </a:r>
          <a:endParaRPr lang="sv-SE" sz="1400">
            <a:effectLst/>
            <a:latin typeface="+mn-lt"/>
            <a:ea typeface="+mn-ea"/>
            <a:cs typeface="+mn-cs"/>
          </a:endParaRPr>
        </a:p>
        <a:p>
          <a:r>
            <a:rPr lang="sv-SE" sz="1400">
              <a:effectLst/>
              <a:latin typeface="+mn-lt"/>
              <a:ea typeface="+mn-ea"/>
              <a:cs typeface="+mn-cs"/>
            </a:rPr>
            <a:t>1. Räkna först ut totalsumman av antalet deltagare på de olika passen.</a:t>
          </a:r>
        </a:p>
        <a:p>
          <a:endParaRPr lang="sv-SE" sz="1400">
            <a:effectLst/>
            <a:latin typeface="+mn-lt"/>
            <a:ea typeface="+mn-ea"/>
            <a:cs typeface="+mn-cs"/>
          </a:endParaRPr>
        </a:p>
        <a:p>
          <a:r>
            <a:rPr lang="sv-SE" sz="1400">
              <a:effectLst/>
              <a:latin typeface="+mn-lt"/>
              <a:ea typeface="+mn-ea"/>
              <a:cs typeface="+mn-cs"/>
            </a:rPr>
            <a:t>2. Beräkna därefter fördelningen (i procent) genom att dividera antalet deltagare, på</a:t>
          </a:r>
          <a:r>
            <a:rPr lang="sv-SE" sz="1400" baseline="0">
              <a:effectLst/>
              <a:latin typeface="+mn-lt"/>
              <a:ea typeface="+mn-ea"/>
              <a:cs typeface="+mn-cs"/>
            </a:rPr>
            <a:t> varje pass </a:t>
          </a:r>
          <a:r>
            <a:rPr lang="sv-SE" sz="1400">
              <a:effectLst/>
              <a:latin typeface="+mn-lt"/>
              <a:ea typeface="+mn-ea"/>
              <a:cs typeface="+mn-cs"/>
            </a:rPr>
            <a:t>med totalsumman.</a:t>
          </a: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390525</xdr:colOff>
      <xdr:row>0</xdr:row>
      <xdr:rowOff>76200</xdr:rowOff>
    </xdr:from>
    <xdr:to>
      <xdr:col>10</xdr:col>
      <xdr:colOff>571500</xdr:colOff>
      <xdr:row>16</xdr:row>
      <xdr:rowOff>133350</xdr:rowOff>
    </xdr:to>
    <xdr:sp macro="" textlink="">
      <xdr:nvSpPr>
        <xdr:cNvPr id="2" name="textruta 1">
          <a:extLst>
            <a:ext uri="{FF2B5EF4-FFF2-40B4-BE49-F238E27FC236}">
              <a16:creationId xmlns:a16="http://schemas.microsoft.com/office/drawing/2014/main" id="{746D2DDA-FFB8-4359-BE51-5F27B7BF6930}"/>
            </a:ext>
          </a:extLst>
        </xdr:cNvPr>
        <xdr:cNvSpPr txBox="1"/>
      </xdr:nvSpPr>
      <xdr:spPr>
        <a:xfrm>
          <a:off x="4261485" y="76200"/>
          <a:ext cx="2665095" cy="3219450"/>
        </a:xfrm>
        <a:prstGeom prst="rect">
          <a:avLst/>
        </a:prstGeom>
        <a:solidFill>
          <a:schemeClr val="accent4"/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tIns="90000" bIns="90000" rtlCol="0" anchor="t"/>
        <a:lstStyle/>
        <a:p>
          <a:r>
            <a:rPr lang="sv-SE" sz="1400" b="1"/>
            <a:t>Komplettera kalkylen</a:t>
          </a:r>
        </a:p>
        <a:p>
          <a:endParaRPr lang="sv-SE" sz="1400" b="0"/>
        </a:p>
        <a:p>
          <a:r>
            <a:rPr lang="sv-SE" sz="14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1. Alla summor i de gulmarkerade cellerna behöver du räkna fram.</a:t>
          </a:r>
          <a:endParaRPr lang="sv-SE" sz="1800">
            <a:effectLst/>
          </a:endParaRPr>
        </a:p>
        <a:p>
          <a:endParaRPr lang="sv-SE" sz="1100" b="0" i="0" u="none" strike="noStrike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sv-SE" sz="1400" b="0">
              <a:solidFill>
                <a:schemeClr val="dk1"/>
              </a:solidFill>
              <a:latin typeface="+mn-lt"/>
              <a:ea typeface="+mn-ea"/>
              <a:cs typeface="+mn-cs"/>
            </a:rPr>
            <a:t>2. Infoga en till kolumn och gör klart för</a:t>
          </a:r>
          <a:r>
            <a:rPr lang="sv-SE" sz="1400" b="0" baseline="0">
              <a:solidFill>
                <a:schemeClr val="dk1"/>
              </a:solidFill>
              <a:latin typeface="+mn-lt"/>
              <a:ea typeface="+mn-ea"/>
              <a:cs typeface="+mn-cs"/>
            </a:rPr>
            <a:t> en fjärde termin.</a:t>
          </a:r>
          <a:r>
            <a:rPr lang="sv-SE" sz="1100" b="0" i="0" u="none" strike="noStrike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</a:t>
          </a:r>
        </a:p>
        <a:p>
          <a:endParaRPr lang="sv-SE" sz="1100" b="0" i="0" u="none" strike="noStrike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sv-SE" sz="1400" b="0"/>
            <a:t>3. Formatera rubriker, summa</a:t>
          </a:r>
          <a:r>
            <a:rPr lang="sv-SE" sz="1400" b="0" baseline="0"/>
            <a:t> kolumner, summa rader </a:t>
          </a:r>
          <a:r>
            <a:rPr lang="sv-SE" sz="1400" b="0"/>
            <a:t>och procenttal i fet stil.</a:t>
          </a:r>
        </a:p>
        <a:p>
          <a:endParaRPr lang="sv-SE" sz="1400" b="0"/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300569</xdr:colOff>
      <xdr:row>1</xdr:row>
      <xdr:rowOff>68036</xdr:rowOff>
    </xdr:from>
    <xdr:to>
      <xdr:col>11</xdr:col>
      <xdr:colOff>76200</xdr:colOff>
      <xdr:row>7</xdr:row>
      <xdr:rowOff>104775</xdr:rowOff>
    </xdr:to>
    <xdr:sp macro="" textlink="">
      <xdr:nvSpPr>
        <xdr:cNvPr id="2" name="textruta 1">
          <a:extLst>
            <a:ext uri="{FF2B5EF4-FFF2-40B4-BE49-F238E27FC236}">
              <a16:creationId xmlns:a16="http://schemas.microsoft.com/office/drawing/2014/main" id="{B20E914E-694A-4D7E-B195-F14076AD508E}"/>
            </a:ext>
          </a:extLst>
        </xdr:cNvPr>
        <xdr:cNvSpPr txBox="1"/>
      </xdr:nvSpPr>
      <xdr:spPr>
        <a:xfrm>
          <a:off x="5261189" y="266156"/>
          <a:ext cx="2823631" cy="1225459"/>
        </a:xfrm>
        <a:prstGeom prst="rect">
          <a:avLst/>
        </a:prstGeom>
        <a:solidFill>
          <a:schemeClr val="accent4"/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tIns="90000" bIns="90000" rtlCol="0" anchor="t"/>
        <a:lstStyle/>
        <a:p>
          <a:r>
            <a:rPr lang="sv-SE" sz="1400" b="1"/>
            <a:t>Absolut referens</a:t>
          </a:r>
        </a:p>
        <a:p>
          <a:endParaRPr lang="sv-SE" sz="1400" b="0"/>
        </a:p>
        <a:p>
          <a:r>
            <a:rPr lang="sv-SE" sz="1400" b="0"/>
            <a:t>Räkna ut det rabatterade priset med</a:t>
          </a:r>
          <a:r>
            <a:rPr lang="sv-SE" sz="1400" b="0" baseline="0"/>
            <a:t> hjälp av absolut referens.</a:t>
          </a:r>
          <a:endParaRPr lang="sv-SE" sz="1400" b="0"/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2768</xdr:colOff>
      <xdr:row>2</xdr:row>
      <xdr:rowOff>1</xdr:rowOff>
    </xdr:from>
    <xdr:to>
      <xdr:col>10</xdr:col>
      <xdr:colOff>335279</xdr:colOff>
      <xdr:row>5</xdr:row>
      <xdr:rowOff>76200</xdr:rowOff>
    </xdr:to>
    <xdr:sp macro="" textlink="">
      <xdr:nvSpPr>
        <xdr:cNvPr id="2" name="Text 2">
          <a:extLst>
            <a:ext uri="{FF2B5EF4-FFF2-40B4-BE49-F238E27FC236}">
              <a16:creationId xmlns:a16="http://schemas.microsoft.com/office/drawing/2014/main" id="{9DFD5565-5B87-4923-9D13-001B1B952310}"/>
            </a:ext>
          </a:extLst>
        </xdr:cNvPr>
        <xdr:cNvSpPr txBox="1">
          <a:spLocks noChangeArrowheads="1"/>
        </xdr:cNvSpPr>
      </xdr:nvSpPr>
      <xdr:spPr bwMode="auto">
        <a:xfrm>
          <a:off x="6114008" y="396241"/>
          <a:ext cx="2161311" cy="670559"/>
        </a:xfrm>
        <a:prstGeom prst="rect">
          <a:avLst/>
        </a:prstGeom>
        <a:solidFill>
          <a:schemeClr val="accent4"/>
        </a:solidFill>
        <a:ln w="9525">
          <a:noFill/>
          <a:miter lim="800000"/>
          <a:headEnd/>
          <a:tailEnd/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txBody>
        <a:bodyPr vertOverflow="clip" wrap="square" lIns="90000" tIns="90000" rIns="90000" bIns="90000" anchor="t" upright="1"/>
        <a:lstStyle/>
        <a:p>
          <a:pPr algn="l" rtl="0">
            <a:defRPr sz="1000"/>
          </a:pPr>
          <a:r>
            <a:rPr lang="sv-SE" sz="1400" b="0" i="0" strike="noStrike">
              <a:solidFill>
                <a:srgbClr val="000000"/>
              </a:solidFill>
              <a:latin typeface="+mn-lt"/>
              <a:cs typeface="Arial"/>
            </a:rPr>
            <a:t>Räkna</a:t>
          </a:r>
          <a:r>
            <a:rPr lang="sv-SE" sz="1400" b="0" i="0" strike="noStrike" baseline="0">
              <a:solidFill>
                <a:srgbClr val="000000"/>
              </a:solidFill>
              <a:latin typeface="+mn-lt"/>
              <a:cs typeface="Arial"/>
            </a:rPr>
            <a:t> med en ökad försäljning under nästa år.</a:t>
          </a:r>
          <a:endParaRPr lang="sv-SE" sz="1400" b="0" i="0" strike="noStrike">
            <a:solidFill>
              <a:srgbClr val="000000"/>
            </a:solidFill>
            <a:latin typeface="+mn-lt"/>
            <a:cs typeface="Arial"/>
          </a:endParaRPr>
        </a:p>
      </xdr:txBody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486987</xdr:colOff>
      <xdr:row>2</xdr:row>
      <xdr:rowOff>19050</xdr:rowOff>
    </xdr:from>
    <xdr:to>
      <xdr:col>12</xdr:col>
      <xdr:colOff>353668</xdr:colOff>
      <xdr:row>7</xdr:row>
      <xdr:rowOff>180975</xdr:rowOff>
    </xdr:to>
    <xdr:sp macro="" textlink="">
      <xdr:nvSpPr>
        <xdr:cNvPr id="2" name="textruta 1">
          <a:extLst>
            <a:ext uri="{FF2B5EF4-FFF2-40B4-BE49-F238E27FC236}">
              <a16:creationId xmlns:a16="http://schemas.microsoft.com/office/drawing/2014/main" id="{FA941F1E-DC62-4244-BE9C-D00C469C7031}"/>
            </a:ext>
          </a:extLst>
        </xdr:cNvPr>
        <xdr:cNvSpPr txBox="1"/>
      </xdr:nvSpPr>
      <xdr:spPr>
        <a:xfrm>
          <a:off x="4754187" y="415290"/>
          <a:ext cx="2914681" cy="1152525"/>
        </a:xfrm>
        <a:prstGeom prst="rect">
          <a:avLst/>
        </a:prstGeom>
        <a:solidFill>
          <a:schemeClr val="accent4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tIns="90000" bIns="90000" rtlCol="0" anchor="t"/>
        <a:lstStyle/>
        <a:p>
          <a:r>
            <a:rPr lang="sv-SE" sz="1400"/>
            <a:t>1. Räkna ut</a:t>
          </a:r>
          <a:r>
            <a:rPr lang="sv-SE" sz="1400" baseline="0"/>
            <a:t> försäljningen i procent, för varje avdelning. </a:t>
          </a:r>
        </a:p>
        <a:p>
          <a:endParaRPr lang="sv-SE" sz="1400" baseline="0"/>
        </a:p>
        <a:p>
          <a:r>
            <a:rPr lang="sv-SE" sz="1400" baseline="0"/>
            <a:t>2. Snygga till  kakylens utseende.</a:t>
          </a:r>
          <a:endParaRPr lang="sv-SE" sz="1400"/>
        </a:p>
      </xdr:txBody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434340</xdr:colOff>
      <xdr:row>1</xdr:row>
      <xdr:rowOff>0</xdr:rowOff>
    </xdr:from>
    <xdr:to>
      <xdr:col>13</xdr:col>
      <xdr:colOff>167640</xdr:colOff>
      <xdr:row>3</xdr:row>
      <xdr:rowOff>47625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8146F5D2-E56B-4804-9F16-C3ACE2FAAC41}"/>
            </a:ext>
          </a:extLst>
        </xdr:cNvPr>
        <xdr:cNvSpPr txBox="1">
          <a:spLocks noChangeArrowheads="1"/>
        </xdr:cNvSpPr>
      </xdr:nvSpPr>
      <xdr:spPr bwMode="auto">
        <a:xfrm>
          <a:off x="8214360" y="198120"/>
          <a:ext cx="2872740" cy="443865"/>
        </a:xfrm>
        <a:prstGeom prst="rect">
          <a:avLst/>
        </a:prstGeom>
        <a:solidFill>
          <a:schemeClr val="accent4"/>
        </a:solidFill>
        <a:ln w="9525">
          <a:noFill/>
          <a:miter lim="800000"/>
          <a:headEnd/>
          <a:tailEnd/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txBody>
        <a:bodyPr vertOverflow="clip" wrap="square" lIns="90000" tIns="90000" rIns="90000" bIns="90000" anchor="t" upright="1"/>
        <a:lstStyle/>
        <a:p>
          <a:pPr algn="l" rtl="0">
            <a:defRPr sz="1000"/>
          </a:pPr>
          <a:r>
            <a:rPr lang="sv-SE" sz="1400" b="0" i="0" strike="noStrike">
              <a:solidFill>
                <a:srgbClr val="000000"/>
              </a:solidFill>
              <a:latin typeface="+mn-lt"/>
              <a:cs typeface="Tahoma"/>
            </a:rPr>
            <a:t>Skapa formler i de ljusgröna cellerna.</a:t>
          </a:r>
        </a:p>
      </xdr:txBody>
    </xdr: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152400</xdr:colOff>
      <xdr:row>1</xdr:row>
      <xdr:rowOff>7620</xdr:rowOff>
    </xdr:from>
    <xdr:to>
      <xdr:col>12</xdr:col>
      <xdr:colOff>274320</xdr:colOff>
      <xdr:row>6</xdr:row>
      <xdr:rowOff>76200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E644CF33-A5A6-43D9-83FE-C3FDB1129F36}"/>
            </a:ext>
          </a:extLst>
        </xdr:cNvPr>
        <xdr:cNvSpPr txBox="1">
          <a:spLocks noChangeArrowheads="1"/>
        </xdr:cNvSpPr>
      </xdr:nvSpPr>
      <xdr:spPr bwMode="auto">
        <a:xfrm>
          <a:off x="11803380" y="236220"/>
          <a:ext cx="2621280" cy="1211580"/>
        </a:xfrm>
        <a:prstGeom prst="rect">
          <a:avLst/>
        </a:prstGeom>
        <a:solidFill>
          <a:schemeClr val="accent4"/>
        </a:solidFill>
        <a:ln w="9525">
          <a:noFill/>
          <a:miter lim="800000"/>
          <a:headEnd/>
          <a:tailEnd/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txBody>
        <a:bodyPr vertOverflow="clip" wrap="square" lIns="90000" tIns="90000" rIns="90000" bIns="90000" anchor="t" upright="1"/>
        <a:lstStyle/>
        <a:p>
          <a:pPr algn="l" rtl="0">
            <a:defRPr sz="1000"/>
          </a:pPr>
          <a:r>
            <a:rPr lang="sv-SE" sz="1400" b="0" i="0" strike="noStrike">
              <a:solidFill>
                <a:srgbClr val="000000"/>
              </a:solidFill>
              <a:latin typeface="+mn-lt"/>
              <a:cs typeface="Tahoma"/>
            </a:rPr>
            <a:t>Skapa formler i de ljusgröna cellerna.</a:t>
          </a:r>
        </a:p>
        <a:p>
          <a:pPr algn="l" rtl="0">
            <a:defRPr sz="1000"/>
          </a:pPr>
          <a:r>
            <a:rPr lang="sv-SE" sz="1400" b="0" i="0" strike="noStrike">
              <a:solidFill>
                <a:srgbClr val="000000"/>
              </a:solidFill>
              <a:latin typeface="+mn-lt"/>
              <a:cs typeface="Tahoma"/>
            </a:rPr>
            <a:t>Visa</a:t>
          </a:r>
          <a:r>
            <a:rPr lang="sv-SE" sz="1400" b="0" i="0" strike="noStrike" baseline="0">
              <a:solidFill>
                <a:srgbClr val="000000"/>
              </a:solidFill>
              <a:latin typeface="+mn-lt"/>
              <a:cs typeface="Tahoma"/>
            </a:rPr>
            <a:t> beloppen med två decimaler och tusentalsmarkering.</a:t>
          </a:r>
          <a:endParaRPr lang="sv-SE" sz="1400" b="0" i="0" strike="noStrike">
            <a:solidFill>
              <a:srgbClr val="000000"/>
            </a:solidFill>
            <a:latin typeface="+mn-lt"/>
            <a:cs typeface="Tahoma"/>
          </a:endParaRPr>
        </a:p>
      </xdr:txBody>
    </xdr: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403860</xdr:colOff>
      <xdr:row>0</xdr:row>
      <xdr:rowOff>99060</xdr:rowOff>
    </xdr:from>
    <xdr:to>
      <xdr:col>11</xdr:col>
      <xdr:colOff>525780</xdr:colOff>
      <xdr:row>6</xdr:row>
      <xdr:rowOff>121920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C493624D-27FD-4B2D-90A9-2FED68A3A4C3}"/>
            </a:ext>
          </a:extLst>
        </xdr:cNvPr>
        <xdr:cNvSpPr txBox="1">
          <a:spLocks noChangeArrowheads="1"/>
        </xdr:cNvSpPr>
      </xdr:nvSpPr>
      <xdr:spPr bwMode="auto">
        <a:xfrm>
          <a:off x="6934200" y="99060"/>
          <a:ext cx="2621280" cy="1211580"/>
        </a:xfrm>
        <a:prstGeom prst="rect">
          <a:avLst/>
        </a:prstGeom>
        <a:solidFill>
          <a:schemeClr val="accent4"/>
        </a:solidFill>
        <a:ln w="9525">
          <a:noFill/>
          <a:miter lim="800000"/>
          <a:headEnd/>
          <a:tailEnd/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txBody>
        <a:bodyPr vertOverflow="clip" wrap="square" lIns="90000" tIns="90000" rIns="90000" bIns="90000" anchor="t" upright="1"/>
        <a:lstStyle/>
        <a:p>
          <a:pPr algn="l" rtl="0">
            <a:defRPr sz="1000"/>
          </a:pPr>
          <a:r>
            <a:rPr lang="sv-SE" sz="1400" b="0" i="0" strike="noStrike">
              <a:solidFill>
                <a:srgbClr val="000000"/>
              </a:solidFill>
              <a:latin typeface="+mn-lt"/>
              <a:cs typeface="Tahoma"/>
            </a:rPr>
            <a:t>Skapa formler i de ljusgröna cellerna.</a:t>
          </a:r>
        </a:p>
        <a:p>
          <a:pPr algn="l" rtl="0">
            <a:defRPr sz="1000"/>
          </a:pPr>
          <a:r>
            <a:rPr lang="sv-SE" sz="1400" b="0" i="0" strike="noStrike">
              <a:solidFill>
                <a:srgbClr val="000000"/>
              </a:solidFill>
              <a:latin typeface="+mn-lt"/>
              <a:cs typeface="Tahoma"/>
            </a:rPr>
            <a:t>Visa</a:t>
          </a:r>
          <a:r>
            <a:rPr lang="sv-SE" sz="1400" b="0" i="0" strike="noStrike" baseline="0">
              <a:solidFill>
                <a:srgbClr val="000000"/>
              </a:solidFill>
              <a:latin typeface="+mn-lt"/>
              <a:cs typeface="Tahoma"/>
            </a:rPr>
            <a:t> värdena utan decimaler och med tusentalsmarkering eller i procent.</a:t>
          </a:r>
          <a:endParaRPr lang="sv-SE" sz="1400" b="0" i="0" strike="noStrike">
            <a:solidFill>
              <a:srgbClr val="000000"/>
            </a:solidFill>
            <a:latin typeface="+mn-lt"/>
            <a:cs typeface="Tahoma"/>
          </a:endParaRPr>
        </a:p>
      </xdr:txBody>
    </xdr:sp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285750</xdr:colOff>
      <xdr:row>0</xdr:row>
      <xdr:rowOff>123825</xdr:rowOff>
    </xdr:from>
    <xdr:to>
      <xdr:col>14</xdr:col>
      <xdr:colOff>34290</xdr:colOff>
      <xdr:row>2</xdr:row>
      <xdr:rowOff>171450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5E386AC5-A1F5-4EBE-B1A0-B034D67536F7}"/>
            </a:ext>
          </a:extLst>
        </xdr:cNvPr>
        <xdr:cNvSpPr txBox="1">
          <a:spLocks noChangeArrowheads="1"/>
        </xdr:cNvSpPr>
      </xdr:nvSpPr>
      <xdr:spPr bwMode="auto">
        <a:xfrm>
          <a:off x="7113270" y="123825"/>
          <a:ext cx="2872740" cy="443865"/>
        </a:xfrm>
        <a:prstGeom prst="rect">
          <a:avLst/>
        </a:prstGeom>
        <a:solidFill>
          <a:schemeClr val="accent4"/>
        </a:solidFill>
        <a:ln w="9525">
          <a:noFill/>
          <a:miter lim="800000"/>
          <a:headEnd/>
          <a:tailEnd/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txBody>
        <a:bodyPr vertOverflow="clip" wrap="square" lIns="90000" tIns="90000" rIns="90000" bIns="90000" anchor="t" upright="1"/>
        <a:lstStyle/>
        <a:p>
          <a:pPr algn="l" rtl="0">
            <a:defRPr sz="1000"/>
          </a:pPr>
          <a:r>
            <a:rPr lang="sv-SE" sz="1400" b="0" i="0" strike="noStrike">
              <a:solidFill>
                <a:srgbClr val="000000"/>
              </a:solidFill>
              <a:latin typeface="+mn-lt"/>
              <a:cs typeface="Tahoma"/>
            </a:rPr>
            <a:t>Skapa formler i de ljusgröna cellerna.</a:t>
          </a:r>
        </a:p>
      </xdr:txBody>
    </xdr:sp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3</xdr:row>
      <xdr:rowOff>0</xdr:rowOff>
    </xdr:from>
    <xdr:to>
      <xdr:col>17</xdr:col>
      <xdr:colOff>323850</xdr:colOff>
      <xdr:row>17</xdr:row>
      <xdr:rowOff>22860</xdr:rowOff>
    </xdr:to>
    <xdr:sp macro="" textlink="">
      <xdr:nvSpPr>
        <xdr:cNvPr id="2" name="textruta 1">
          <a:extLst>
            <a:ext uri="{FF2B5EF4-FFF2-40B4-BE49-F238E27FC236}">
              <a16:creationId xmlns:a16="http://schemas.microsoft.com/office/drawing/2014/main" id="{7AFC590E-5225-436A-9849-96F7376AC654}"/>
            </a:ext>
          </a:extLst>
        </xdr:cNvPr>
        <xdr:cNvSpPr txBox="1"/>
      </xdr:nvSpPr>
      <xdr:spPr>
        <a:xfrm>
          <a:off x="7299960" y="594360"/>
          <a:ext cx="5810250" cy="2796540"/>
        </a:xfrm>
        <a:prstGeom prst="rect">
          <a:avLst/>
        </a:prstGeom>
        <a:solidFill>
          <a:schemeClr val="accent4"/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tIns="90000" bIns="90000" rtlCol="0" anchor="t"/>
        <a:lstStyle/>
        <a:p>
          <a:r>
            <a:rPr lang="sv-SE" sz="1400" b="1" i="0" u="none" strike="noStrike">
              <a:solidFill>
                <a:schemeClr val="dk1"/>
              </a:solidFill>
              <a:latin typeface="+mn-lt"/>
              <a:ea typeface="+mn-ea"/>
              <a:cs typeface="+mn-cs"/>
            </a:rPr>
            <a:t>Absolut referns</a:t>
          </a:r>
        </a:p>
        <a:p>
          <a:r>
            <a:rPr lang="sv-SE" sz="1400" b="1" i="0" u="none" strike="noStrike">
              <a:solidFill>
                <a:schemeClr val="dk1"/>
              </a:solidFill>
              <a:latin typeface="+mn-lt"/>
              <a:ea typeface="+mn-ea"/>
              <a:cs typeface="+mn-cs"/>
            </a:rPr>
            <a:t>Skapa en lathund för vanliga belopp i SEK (A-kolumnen)</a:t>
          </a:r>
          <a:r>
            <a:rPr lang="sv-SE" sz="1400" b="1"/>
            <a:t> </a:t>
          </a:r>
        </a:p>
        <a:p>
          <a:endParaRPr lang="sv-SE" sz="1400" b="1"/>
        </a:p>
        <a:p>
          <a:r>
            <a:rPr lang="sv-SE" sz="1400" b="1"/>
            <a:t>Beräkna valutan genom att ta beloppet delat med kursen.</a:t>
          </a:r>
        </a:p>
        <a:p>
          <a:r>
            <a:rPr lang="sv-SE" sz="1400" b="1"/>
            <a:t>Testa hur formeln fungerar med och utan $-tecken.</a:t>
          </a:r>
        </a:p>
        <a:p>
          <a:endParaRPr lang="sv-SE" sz="1400" b="1"/>
        </a:p>
        <a:p>
          <a:r>
            <a:rPr lang="sv-SE" sz="1400" b="0" i="0" u="none" strike="noStrike">
              <a:solidFill>
                <a:schemeClr val="dk1"/>
              </a:solidFill>
              <a:latin typeface="+mn-lt"/>
              <a:ea typeface="+mn-ea"/>
              <a:cs typeface="+mn-cs"/>
            </a:rPr>
            <a:t>1. Hämta ev. de aktuella kurserna på forex.se (använd de här annars)</a:t>
          </a:r>
          <a:r>
            <a:rPr lang="sv-SE" sz="1400"/>
            <a:t>.</a:t>
          </a:r>
        </a:p>
        <a:p>
          <a:r>
            <a:rPr lang="sv-SE" sz="1400" b="0" i="0" u="none" strike="noStrike">
              <a:solidFill>
                <a:schemeClr val="dk1"/>
              </a:solidFill>
              <a:latin typeface="+mn-lt"/>
              <a:ea typeface="+mn-ea"/>
              <a:cs typeface="+mn-cs"/>
            </a:rPr>
            <a:t>2. Skapa en formel med delad referens.</a:t>
          </a:r>
          <a:endParaRPr lang="sv-SE" sz="1400"/>
        </a:p>
        <a:p>
          <a:r>
            <a:rPr lang="sv-SE" sz="1400" b="0" i="0" u="none" strike="noStrike">
              <a:solidFill>
                <a:schemeClr val="dk1"/>
              </a:solidFill>
              <a:latin typeface="+mn-lt"/>
              <a:ea typeface="+mn-ea"/>
              <a:cs typeface="+mn-cs"/>
            </a:rPr>
            <a:t>3. Kopiera den med fyllnadshandtaget, först åtsidan, sedan ner</a:t>
          </a:r>
          <a:r>
            <a:rPr lang="sv-SE" sz="1400"/>
            <a:t>.</a:t>
          </a:r>
        </a:p>
        <a:p>
          <a:r>
            <a:rPr lang="sv-SE" sz="1400" b="0" i="0" u="none" strike="noStrike">
              <a:solidFill>
                <a:schemeClr val="dk1"/>
              </a:solidFill>
              <a:latin typeface="+mn-lt"/>
              <a:ea typeface="+mn-ea"/>
              <a:cs typeface="+mn-cs"/>
            </a:rPr>
            <a:t>4. Visa valutan med fyra decimalers </a:t>
          </a:r>
          <a:r>
            <a:rPr lang="sv-SE" sz="1400" b="0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nogranhet</a:t>
          </a:r>
          <a:r>
            <a:rPr lang="sv-SE" sz="1400" b="0" i="0" u="none" strike="noStrike">
              <a:solidFill>
                <a:schemeClr val="dk1"/>
              </a:solidFill>
              <a:latin typeface="+mn-lt"/>
              <a:ea typeface="+mn-ea"/>
              <a:cs typeface="+mn-cs"/>
            </a:rPr>
            <a:t> i </a:t>
          </a:r>
          <a:r>
            <a:rPr lang="sv-SE" sz="1400" b="1" i="0" u="none" strike="noStrike">
              <a:solidFill>
                <a:schemeClr val="dk1"/>
              </a:solidFill>
              <a:latin typeface="+mn-lt"/>
              <a:ea typeface="+mn-ea"/>
              <a:cs typeface="+mn-cs"/>
            </a:rPr>
            <a:t>B4:G14</a:t>
          </a:r>
          <a:r>
            <a:rPr lang="sv-SE" sz="1400" b="0" i="0" u="none" strike="noStrike">
              <a:solidFill>
                <a:schemeClr val="dk1"/>
              </a:solidFill>
              <a:latin typeface="+mn-lt"/>
              <a:ea typeface="+mn-ea"/>
              <a:cs typeface="+mn-cs"/>
            </a:rPr>
            <a:t>. </a:t>
          </a:r>
          <a:endParaRPr lang="sv-SE" sz="1400" b="0"/>
        </a:p>
      </xdr:txBody>
    </xdr:sp>
    <xdr:clientData/>
  </xdr:twoCellAnchor>
</xdr:wsDr>
</file>

<file path=xl/theme/theme1.xml><?xml version="1.0" encoding="utf-8"?>
<a:theme xmlns:a="http://schemas.openxmlformats.org/drawingml/2006/main" name="IC övningar">
  <a:themeElements>
    <a:clrScheme name="IC färge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2F75B5"/>
      </a:accent1>
      <a:accent2>
        <a:srgbClr val="E2EFDA"/>
      </a:accent2>
      <a:accent3>
        <a:srgbClr val="C490AA"/>
      </a:accent3>
      <a:accent4>
        <a:srgbClr val="FFF2CC"/>
      </a:accent4>
      <a:accent5>
        <a:srgbClr val="9BC2E6"/>
      </a:accent5>
      <a:accent6>
        <a:srgbClr val="548235"/>
      </a:accent6>
      <a:hlink>
        <a:srgbClr val="0563C1"/>
      </a:hlink>
      <a:folHlink>
        <a:srgbClr val="954F72"/>
      </a:folHlink>
    </a:clrScheme>
    <a:fontScheme name="Anpassat 2">
      <a:majorFont>
        <a:latin typeface="Aptos"/>
        <a:ea typeface=""/>
        <a:cs typeface=""/>
      </a:majorFont>
      <a:minorFont>
        <a:latin typeface="Aptos Narrow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305835-23AB-4DC1-A6FD-1D8594A5E728}">
  <sheetPr>
    <tabColor rgb="FF92D050"/>
  </sheetPr>
  <dimension ref="A1:P9"/>
  <sheetViews>
    <sheetView tabSelected="1" zoomScaleNormal="100" workbookViewId="0">
      <selection activeCell="C5" sqref="C5"/>
    </sheetView>
  </sheetViews>
  <sheetFormatPr defaultColWidth="8.6640625" defaultRowHeight="18" x14ac:dyDescent="0.35"/>
  <cols>
    <col min="1" max="1" width="11.6640625" style="11" customWidth="1"/>
    <col min="2" max="2" width="13.6640625" style="11" customWidth="1"/>
    <col min="3" max="3" width="9.5" style="11" customWidth="1"/>
    <col min="4" max="4" width="10.9140625" style="11" customWidth="1"/>
    <col min="5" max="5" width="11.6640625" style="11" customWidth="1"/>
    <col min="6" max="6" width="13.6640625" style="11" customWidth="1"/>
    <col min="7" max="7" width="9.5" style="11" customWidth="1"/>
    <col min="8" max="8" width="10.9140625" style="12" customWidth="1"/>
    <col min="9" max="9" width="11.6640625" style="11" customWidth="1"/>
    <col min="10" max="10" width="13.6640625" style="11" customWidth="1"/>
    <col min="11" max="11" width="9.5" style="11" customWidth="1"/>
    <col min="12" max="12" width="8.6640625" style="11"/>
    <col min="13" max="13" width="21.1640625" style="11" customWidth="1"/>
    <col min="14" max="14" width="9.33203125" style="11" customWidth="1"/>
    <col min="15" max="16384" width="8.6640625" style="11"/>
  </cols>
  <sheetData>
    <row r="1" spans="1:16" ht="24" customHeight="1" x14ac:dyDescent="0.45">
      <c r="M1" s="6" t="s">
        <v>3</v>
      </c>
    </row>
    <row r="2" spans="1:16" x14ac:dyDescent="0.35">
      <c r="B2" s="7" t="s">
        <v>0</v>
      </c>
      <c r="C2" s="9">
        <v>17.95</v>
      </c>
      <c r="F2" s="7" t="s">
        <v>1</v>
      </c>
      <c r="G2" s="13">
        <v>18.100000000000001</v>
      </c>
      <c r="H2" s="11"/>
      <c r="I2" s="12"/>
      <c r="J2" s="7" t="s">
        <v>2</v>
      </c>
      <c r="K2" s="13">
        <v>2.99</v>
      </c>
      <c r="M2" s="14" t="s">
        <v>4</v>
      </c>
      <c r="N2" s="15" t="str">
        <f ca="1">IFERROR("Kapitel "&amp;LEFT(RIGHT(CELL("filnamn",B2),LEN(CELL("filnamn",B2))-FIND("[",CELL("filnamn",B2))),1),"Kapitel "&amp;LEFT(RIGHT(CELL("filename",M1),LEN(CELL("filename",M1))-FIND("[",CELL("filename",M1))),1))</f>
        <v>Kapitel 4</v>
      </c>
      <c r="O2" s="14" t="s">
        <v>5</v>
      </c>
      <c r="P2" s="15" t="s">
        <v>6</v>
      </c>
    </row>
    <row r="4" spans="1:16" x14ac:dyDescent="0.35">
      <c r="A4" s="16" t="s">
        <v>7</v>
      </c>
      <c r="B4" s="17" t="s">
        <v>8</v>
      </c>
      <c r="C4" s="17" t="s">
        <v>9</v>
      </c>
      <c r="E4" s="16" t="s">
        <v>7</v>
      </c>
      <c r="F4" s="17" t="s">
        <v>8</v>
      </c>
      <c r="G4" s="17" t="s">
        <v>9</v>
      </c>
      <c r="I4" s="16" t="s">
        <v>7</v>
      </c>
      <c r="J4" s="17" t="s">
        <v>8</v>
      </c>
      <c r="K4" s="17" t="s">
        <v>9</v>
      </c>
    </row>
    <row r="5" spans="1:16" x14ac:dyDescent="0.35">
      <c r="A5" s="8" t="s">
        <v>10</v>
      </c>
      <c r="B5" s="11">
        <v>0.9</v>
      </c>
      <c r="C5" s="18"/>
      <c r="E5" s="8" t="s">
        <v>10</v>
      </c>
      <c r="F5" s="11">
        <v>0.8</v>
      </c>
      <c r="G5" s="18"/>
      <c r="I5" s="8" t="s">
        <v>11</v>
      </c>
      <c r="J5" s="11">
        <v>1.8</v>
      </c>
      <c r="K5" s="18"/>
    </row>
    <row r="6" spans="1:16" x14ac:dyDescent="0.35">
      <c r="A6" s="8" t="s">
        <v>12</v>
      </c>
      <c r="B6" s="11">
        <v>0.5</v>
      </c>
      <c r="C6" s="18"/>
      <c r="E6" s="8" t="s">
        <v>12</v>
      </c>
      <c r="F6" s="11">
        <v>0.4</v>
      </c>
      <c r="G6" s="18"/>
      <c r="I6" s="8" t="s">
        <v>13</v>
      </c>
      <c r="J6" s="11">
        <v>1.7</v>
      </c>
      <c r="K6" s="18"/>
    </row>
    <row r="7" spans="1:16" x14ac:dyDescent="0.35">
      <c r="A7" s="8" t="s">
        <v>14</v>
      </c>
      <c r="B7" s="11">
        <v>0.7</v>
      </c>
      <c r="C7" s="18"/>
      <c r="E7" s="8" t="s">
        <v>14</v>
      </c>
      <c r="F7" s="11">
        <v>0.6</v>
      </c>
      <c r="G7" s="18"/>
      <c r="I7" s="8" t="s">
        <v>15</v>
      </c>
      <c r="J7" s="11">
        <v>1.85</v>
      </c>
      <c r="K7" s="18"/>
    </row>
    <row r="8" spans="1:16" x14ac:dyDescent="0.35">
      <c r="A8" s="8" t="s">
        <v>15</v>
      </c>
      <c r="B8" s="11">
        <v>0.6</v>
      </c>
      <c r="C8" s="18"/>
      <c r="E8" s="8" t="s">
        <v>15</v>
      </c>
      <c r="F8" s="11">
        <v>0.5</v>
      </c>
      <c r="G8" s="18"/>
      <c r="I8" s="8" t="s">
        <v>16</v>
      </c>
      <c r="J8" s="11">
        <v>1.9</v>
      </c>
      <c r="K8" s="18"/>
    </row>
    <row r="9" spans="1:16" x14ac:dyDescent="0.35">
      <c r="A9" s="8" t="s">
        <v>17</v>
      </c>
      <c r="B9" s="11">
        <v>0.8</v>
      </c>
      <c r="C9" s="18"/>
      <c r="E9" s="8" t="s">
        <v>17</v>
      </c>
      <c r="F9" s="11">
        <v>0.7</v>
      </c>
      <c r="G9" s="18"/>
      <c r="I9" s="8" t="s">
        <v>17</v>
      </c>
      <c r="J9" s="11">
        <v>1.75</v>
      </c>
      <c r="K9" s="18"/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1D82E8-B978-4B1E-BB60-546E171FBF53}">
  <sheetPr>
    <tabColor rgb="FFFF0000"/>
  </sheetPr>
  <dimension ref="A2:K9"/>
  <sheetViews>
    <sheetView zoomScaleNormal="100" workbookViewId="0">
      <selection activeCell="C5" sqref="C5"/>
    </sheetView>
  </sheetViews>
  <sheetFormatPr defaultColWidth="8.6640625" defaultRowHeight="15.6" x14ac:dyDescent="0.3"/>
  <cols>
    <col min="1" max="1" width="11.6640625" style="1" customWidth="1"/>
    <col min="2" max="2" width="13.6640625" style="1" customWidth="1"/>
    <col min="3" max="3" width="9.5" style="1" customWidth="1"/>
    <col min="4" max="4" width="10.9140625" style="1" customWidth="1"/>
    <col min="5" max="5" width="11.6640625" style="1" customWidth="1"/>
    <col min="6" max="6" width="13.6640625" style="1" customWidth="1"/>
    <col min="7" max="7" width="9.5" style="1" customWidth="1"/>
    <col min="8" max="8" width="10.9140625" style="2" customWidth="1"/>
    <col min="9" max="9" width="11.6640625" style="1" customWidth="1"/>
    <col min="10" max="10" width="13.6640625" style="1" customWidth="1"/>
    <col min="11" max="11" width="9.5" style="1" customWidth="1"/>
    <col min="12" max="12" width="8.6640625" style="1"/>
    <col min="13" max="13" width="16.25" style="1" customWidth="1"/>
    <col min="14" max="16384" width="8.6640625" style="1"/>
  </cols>
  <sheetData>
    <row r="2" spans="1:11" ht="18" x14ac:dyDescent="0.35">
      <c r="A2" s="11"/>
      <c r="B2" s="7" t="s">
        <v>0</v>
      </c>
      <c r="C2" s="9">
        <v>17.95</v>
      </c>
      <c r="D2" s="11"/>
      <c r="E2" s="11"/>
      <c r="F2" s="7" t="s">
        <v>1</v>
      </c>
      <c r="G2" s="13">
        <v>18.100000000000001</v>
      </c>
      <c r="H2" s="11"/>
      <c r="I2" s="12"/>
      <c r="J2" s="7" t="s">
        <v>2</v>
      </c>
      <c r="K2" s="13">
        <v>2.99</v>
      </c>
    </row>
    <row r="3" spans="1:11" ht="18" x14ac:dyDescent="0.35">
      <c r="A3" s="11"/>
      <c r="B3" s="11"/>
      <c r="C3" s="11"/>
      <c r="D3" s="11"/>
      <c r="E3" s="11"/>
      <c r="F3" s="11"/>
      <c r="G3" s="11"/>
      <c r="H3" s="12"/>
      <c r="I3" s="11"/>
      <c r="J3" s="11"/>
      <c r="K3" s="11"/>
    </row>
    <row r="4" spans="1:11" ht="18" x14ac:dyDescent="0.35">
      <c r="A4" s="16" t="s">
        <v>7</v>
      </c>
      <c r="B4" s="17" t="s">
        <v>8</v>
      </c>
      <c r="C4" s="17" t="s">
        <v>9</v>
      </c>
      <c r="D4" s="11"/>
      <c r="E4" s="16" t="s">
        <v>7</v>
      </c>
      <c r="F4" s="17" t="s">
        <v>8</v>
      </c>
      <c r="G4" s="17" t="s">
        <v>9</v>
      </c>
      <c r="H4" s="12"/>
      <c r="I4" s="16" t="s">
        <v>7</v>
      </c>
      <c r="J4" s="17" t="s">
        <v>8</v>
      </c>
      <c r="K4" s="17" t="s">
        <v>9</v>
      </c>
    </row>
    <row r="5" spans="1:11" ht="18" x14ac:dyDescent="0.35">
      <c r="A5" s="8" t="s">
        <v>10</v>
      </c>
      <c r="B5" s="11">
        <v>0.9</v>
      </c>
      <c r="C5" s="18">
        <f>B5*$C$2</f>
        <v>16.155000000000001</v>
      </c>
      <c r="D5" s="11"/>
      <c r="E5" s="8" t="s">
        <v>10</v>
      </c>
      <c r="F5" s="11">
        <v>0.8</v>
      </c>
      <c r="G5" s="18">
        <f>F5*$G$2</f>
        <v>14.480000000000002</v>
      </c>
      <c r="H5" s="12"/>
      <c r="I5" s="8" t="s">
        <v>11</v>
      </c>
      <c r="J5" s="11">
        <v>1.8</v>
      </c>
      <c r="K5" s="18">
        <f t="shared" ref="K5:K9" si="0">J5*$K$2</f>
        <v>5.3820000000000006</v>
      </c>
    </row>
    <row r="6" spans="1:11" ht="18" x14ac:dyDescent="0.35">
      <c r="A6" s="8" t="s">
        <v>12</v>
      </c>
      <c r="B6" s="11">
        <v>0.5</v>
      </c>
      <c r="C6" s="18">
        <f t="shared" ref="C6:C9" si="1">B6*$C$2</f>
        <v>8.9749999999999996</v>
      </c>
      <c r="D6" s="11"/>
      <c r="E6" s="8" t="s">
        <v>12</v>
      </c>
      <c r="F6" s="11">
        <v>0.4</v>
      </c>
      <c r="G6" s="18">
        <f t="shared" ref="G6:G9" si="2">F6*$G$2</f>
        <v>7.2400000000000011</v>
      </c>
      <c r="H6" s="12"/>
      <c r="I6" s="8" t="s">
        <v>13</v>
      </c>
      <c r="J6" s="11">
        <v>1.7</v>
      </c>
      <c r="K6" s="18">
        <f t="shared" si="0"/>
        <v>5.0830000000000002</v>
      </c>
    </row>
    <row r="7" spans="1:11" ht="18" x14ac:dyDescent="0.35">
      <c r="A7" s="8" t="s">
        <v>14</v>
      </c>
      <c r="B7" s="11">
        <v>0.7</v>
      </c>
      <c r="C7" s="18">
        <f t="shared" si="1"/>
        <v>12.565</v>
      </c>
      <c r="D7" s="11"/>
      <c r="E7" s="8" t="s">
        <v>14</v>
      </c>
      <c r="F7" s="11">
        <v>0.6</v>
      </c>
      <c r="G7" s="18">
        <f t="shared" si="2"/>
        <v>10.860000000000001</v>
      </c>
      <c r="H7" s="12"/>
      <c r="I7" s="8" t="s">
        <v>15</v>
      </c>
      <c r="J7" s="11">
        <v>1.85</v>
      </c>
      <c r="K7" s="18">
        <f t="shared" si="0"/>
        <v>5.5315000000000003</v>
      </c>
    </row>
    <row r="8" spans="1:11" ht="18" x14ac:dyDescent="0.35">
      <c r="A8" s="8" t="s">
        <v>15</v>
      </c>
      <c r="B8" s="11">
        <v>0.6</v>
      </c>
      <c r="C8" s="18">
        <f t="shared" si="1"/>
        <v>10.77</v>
      </c>
      <c r="D8" s="11"/>
      <c r="E8" s="8" t="s">
        <v>15</v>
      </c>
      <c r="F8" s="11">
        <v>0.5</v>
      </c>
      <c r="G8" s="18">
        <f t="shared" si="2"/>
        <v>9.0500000000000007</v>
      </c>
      <c r="H8" s="12"/>
      <c r="I8" s="8" t="s">
        <v>16</v>
      </c>
      <c r="J8" s="11">
        <v>1.9</v>
      </c>
      <c r="K8" s="18">
        <f t="shared" si="0"/>
        <v>5.681</v>
      </c>
    </row>
    <row r="9" spans="1:11" ht="18" x14ac:dyDescent="0.35">
      <c r="A9" s="8" t="s">
        <v>17</v>
      </c>
      <c r="B9" s="11">
        <v>0.8</v>
      </c>
      <c r="C9" s="18">
        <f t="shared" si="1"/>
        <v>14.36</v>
      </c>
      <c r="D9" s="11"/>
      <c r="E9" s="8" t="s">
        <v>17</v>
      </c>
      <c r="F9" s="11">
        <v>0.7</v>
      </c>
      <c r="G9" s="18">
        <f t="shared" si="2"/>
        <v>12.67</v>
      </c>
      <c r="H9" s="12"/>
      <c r="I9" s="8" t="s">
        <v>17</v>
      </c>
      <c r="J9" s="11">
        <v>1.75</v>
      </c>
      <c r="K9" s="18">
        <f t="shared" si="0"/>
        <v>5.2324999999999999</v>
      </c>
    </row>
  </sheetData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1CB395-1846-44A7-ACA3-6591B1129484}">
  <sheetPr>
    <tabColor rgb="FF92D050"/>
  </sheetPr>
  <dimension ref="A1:D11"/>
  <sheetViews>
    <sheetView zoomScaleNormal="100" workbookViewId="0">
      <selection activeCell="C6" sqref="C6"/>
    </sheetView>
  </sheetViews>
  <sheetFormatPr defaultColWidth="8.6640625" defaultRowHeight="18" x14ac:dyDescent="0.35"/>
  <cols>
    <col min="1" max="1" width="27.83203125" style="11" customWidth="1"/>
    <col min="2" max="2" width="15.5" style="11" customWidth="1"/>
    <col min="3" max="3" width="18.33203125" style="11" customWidth="1"/>
    <col min="4" max="4" width="20.33203125" style="11" customWidth="1"/>
    <col min="5" max="16384" width="8.6640625" style="11"/>
  </cols>
  <sheetData>
    <row r="1" spans="1:4" x14ac:dyDescent="0.35">
      <c r="A1" s="19" t="s">
        <v>18</v>
      </c>
      <c r="B1" s="19"/>
      <c r="C1" s="19"/>
      <c r="D1" s="19"/>
    </row>
    <row r="3" spans="1:4" x14ac:dyDescent="0.35">
      <c r="A3" s="7" t="s">
        <v>19</v>
      </c>
      <c r="B3" s="24">
        <v>0.32919999999999999</v>
      </c>
    </row>
    <row r="5" spans="1:4" x14ac:dyDescent="0.35">
      <c r="A5" s="7" t="s">
        <v>20</v>
      </c>
      <c r="B5" s="20" t="s">
        <v>21</v>
      </c>
      <c r="C5" s="20" t="s">
        <v>22</v>
      </c>
      <c r="D5" s="20" t="s">
        <v>23</v>
      </c>
    </row>
    <row r="6" spans="1:4" x14ac:dyDescent="0.35">
      <c r="A6" s="8" t="s">
        <v>24</v>
      </c>
      <c r="B6" s="23">
        <v>14500</v>
      </c>
      <c r="C6" s="22"/>
      <c r="D6" s="22"/>
    </row>
    <row r="7" spans="1:4" x14ac:dyDescent="0.35">
      <c r="A7" s="8" t="s">
        <v>25</v>
      </c>
      <c r="B7" s="23">
        <v>15200</v>
      </c>
      <c r="C7" s="22"/>
      <c r="D7" s="22"/>
    </row>
    <row r="8" spans="1:4" x14ac:dyDescent="0.35">
      <c r="A8" s="8" t="s">
        <v>26</v>
      </c>
      <c r="B8" s="23">
        <v>16400</v>
      </c>
      <c r="C8" s="22"/>
      <c r="D8" s="22"/>
    </row>
    <row r="9" spans="1:4" x14ac:dyDescent="0.35">
      <c r="A9" s="8" t="s">
        <v>27</v>
      </c>
      <c r="B9" s="23">
        <v>17500</v>
      </c>
      <c r="C9" s="22"/>
      <c r="D9" s="22"/>
    </row>
    <row r="10" spans="1:4" x14ac:dyDescent="0.35">
      <c r="A10" s="8" t="s">
        <v>28</v>
      </c>
      <c r="B10" s="23">
        <v>15500</v>
      </c>
      <c r="C10" s="22"/>
      <c r="D10" s="22"/>
    </row>
    <row r="11" spans="1:4" x14ac:dyDescent="0.35">
      <c r="A11" s="8" t="s">
        <v>29</v>
      </c>
      <c r="B11" s="23">
        <v>16900</v>
      </c>
      <c r="C11" s="22"/>
      <c r="D11" s="22"/>
    </row>
  </sheetData>
  <pageMargins left="0.7" right="0.7" top="0.75" bottom="0.75" header="0.3" footer="0.3"/>
  <pageSetup paperSize="9" orientation="portrait" horizontalDpi="4294967293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B2A1FB-BCCC-4020-8919-B90B2BB1D909}">
  <sheetPr>
    <tabColor rgb="FFFF0000"/>
  </sheetPr>
  <dimension ref="A1:D11"/>
  <sheetViews>
    <sheetView zoomScaleNormal="100" workbookViewId="0">
      <selection activeCell="C6" sqref="C6"/>
    </sheetView>
  </sheetViews>
  <sheetFormatPr defaultColWidth="8.6640625" defaultRowHeight="18" x14ac:dyDescent="0.35"/>
  <cols>
    <col min="1" max="1" width="27.83203125" style="11" customWidth="1"/>
    <col min="2" max="2" width="15.5" style="11" customWidth="1"/>
    <col min="3" max="3" width="18.33203125" style="11" customWidth="1"/>
    <col min="4" max="4" width="20.33203125" style="11" customWidth="1"/>
    <col min="5" max="16384" width="8.6640625" style="11"/>
  </cols>
  <sheetData>
    <row r="1" spans="1:4" x14ac:dyDescent="0.35">
      <c r="A1" s="19" t="s">
        <v>18</v>
      </c>
      <c r="B1" s="19"/>
      <c r="C1" s="19"/>
      <c r="D1" s="19"/>
    </row>
    <row r="3" spans="1:4" x14ac:dyDescent="0.35">
      <c r="A3" s="7" t="s">
        <v>19</v>
      </c>
      <c r="B3" s="24">
        <v>0.32919999999999999</v>
      </c>
    </row>
    <row r="5" spans="1:4" x14ac:dyDescent="0.35">
      <c r="A5" s="7" t="s">
        <v>20</v>
      </c>
      <c r="B5" s="20" t="s">
        <v>21</v>
      </c>
      <c r="C5" s="20" t="s">
        <v>22</v>
      </c>
      <c r="D5" s="20" t="s">
        <v>23</v>
      </c>
    </row>
    <row r="6" spans="1:4" x14ac:dyDescent="0.35">
      <c r="A6" s="8" t="s">
        <v>24</v>
      </c>
      <c r="B6" s="23">
        <v>14500</v>
      </c>
      <c r="C6" s="22">
        <f>B6*$B$3</f>
        <v>4773.3999999999996</v>
      </c>
      <c r="D6" s="22">
        <f>B6+C6</f>
        <v>19273.400000000001</v>
      </c>
    </row>
    <row r="7" spans="1:4" x14ac:dyDescent="0.35">
      <c r="A7" s="8" t="s">
        <v>25</v>
      </c>
      <c r="B7" s="23">
        <v>15200</v>
      </c>
      <c r="C7" s="22">
        <f t="shared" ref="C7:C11" si="0">B7*$B$3</f>
        <v>5003.84</v>
      </c>
      <c r="D7" s="22">
        <f t="shared" ref="D7:D11" si="1">B7+C7</f>
        <v>20203.84</v>
      </c>
    </row>
    <row r="8" spans="1:4" x14ac:dyDescent="0.35">
      <c r="A8" s="8" t="s">
        <v>26</v>
      </c>
      <c r="B8" s="23">
        <v>16400</v>
      </c>
      <c r="C8" s="22">
        <f t="shared" si="0"/>
        <v>5398.88</v>
      </c>
      <c r="D8" s="22">
        <f t="shared" si="1"/>
        <v>21798.880000000001</v>
      </c>
    </row>
    <row r="9" spans="1:4" x14ac:dyDescent="0.35">
      <c r="A9" s="8" t="s">
        <v>27</v>
      </c>
      <c r="B9" s="23">
        <v>17500</v>
      </c>
      <c r="C9" s="22">
        <f t="shared" si="0"/>
        <v>5761</v>
      </c>
      <c r="D9" s="22">
        <f t="shared" si="1"/>
        <v>23261</v>
      </c>
    </row>
    <row r="10" spans="1:4" x14ac:dyDescent="0.35">
      <c r="A10" s="8" t="s">
        <v>28</v>
      </c>
      <c r="B10" s="23">
        <v>15500</v>
      </c>
      <c r="C10" s="22">
        <f t="shared" si="0"/>
        <v>5102.5999999999995</v>
      </c>
      <c r="D10" s="22">
        <f t="shared" si="1"/>
        <v>20602.599999999999</v>
      </c>
    </row>
    <row r="11" spans="1:4" x14ac:dyDescent="0.35">
      <c r="A11" s="8" t="s">
        <v>29</v>
      </c>
      <c r="B11" s="23">
        <v>16900</v>
      </c>
      <c r="C11" s="22">
        <f t="shared" si="0"/>
        <v>5563.48</v>
      </c>
      <c r="D11" s="22">
        <f t="shared" si="1"/>
        <v>22463.48</v>
      </c>
    </row>
  </sheetData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8F4A4-A57C-474A-B8E6-82756073E58B}">
  <sheetPr>
    <tabColor rgb="FF92D050"/>
  </sheetPr>
  <dimension ref="A1:F9"/>
  <sheetViews>
    <sheetView zoomScaleNormal="100" workbookViewId="0">
      <selection activeCell="C5" sqref="C5"/>
    </sheetView>
  </sheetViews>
  <sheetFormatPr defaultColWidth="8.6640625" defaultRowHeight="15.6" x14ac:dyDescent="0.3"/>
  <cols>
    <col min="1" max="1" width="17.9140625" style="1" customWidth="1"/>
    <col min="2" max="2" width="14" style="1" customWidth="1"/>
    <col min="3" max="3" width="14.33203125" style="1" customWidth="1"/>
    <col min="4" max="4" width="19.83203125" style="1" customWidth="1"/>
    <col min="5" max="5" width="31.9140625" style="1" customWidth="1"/>
    <col min="6" max="6" width="17.6640625" style="1" customWidth="1"/>
    <col min="7" max="16384" width="8.6640625" style="1"/>
  </cols>
  <sheetData>
    <row r="1" spans="1:6" ht="18" x14ac:dyDescent="0.35">
      <c r="A1" s="7" t="s">
        <v>30</v>
      </c>
      <c r="B1" s="28">
        <v>0.75</v>
      </c>
    </row>
    <row r="2" spans="1:6" ht="18" x14ac:dyDescent="0.35">
      <c r="A2" s="7" t="s">
        <v>31</v>
      </c>
      <c r="B2" s="28">
        <v>0.25</v>
      </c>
    </row>
    <row r="3" spans="1:6" ht="16.2" thickBot="1" x14ac:dyDescent="0.35"/>
    <row r="4" spans="1:6" ht="18.600000000000001" thickBot="1" x14ac:dyDescent="0.4">
      <c r="A4" s="25" t="s">
        <v>32</v>
      </c>
      <c r="B4" s="25" t="s">
        <v>33</v>
      </c>
      <c r="C4" s="25" t="s">
        <v>34</v>
      </c>
      <c r="D4" s="25" t="s">
        <v>35</v>
      </c>
      <c r="E4" s="25" t="s">
        <v>36</v>
      </c>
      <c r="F4" s="25" t="s">
        <v>37</v>
      </c>
    </row>
    <row r="5" spans="1:6" ht="18" x14ac:dyDescent="0.35">
      <c r="A5" s="26" t="s">
        <v>38</v>
      </c>
      <c r="B5" s="27">
        <v>97</v>
      </c>
      <c r="C5" s="29"/>
      <c r="D5" s="29"/>
      <c r="E5" s="29"/>
      <c r="F5" s="29"/>
    </row>
    <row r="6" spans="1:6" ht="18" x14ac:dyDescent="0.35">
      <c r="A6" s="26" t="s">
        <v>39</v>
      </c>
      <c r="B6" s="27">
        <v>112</v>
      </c>
      <c r="C6" s="29"/>
      <c r="D6" s="29"/>
      <c r="E6" s="29"/>
      <c r="F6" s="29"/>
    </row>
    <row r="7" spans="1:6" ht="18" x14ac:dyDescent="0.35">
      <c r="A7" s="26" t="s">
        <v>40</v>
      </c>
      <c r="B7" s="27">
        <v>69.5</v>
      </c>
      <c r="C7" s="29"/>
      <c r="D7" s="29"/>
      <c r="E7" s="29"/>
      <c r="F7" s="29"/>
    </row>
    <row r="8" spans="1:6" ht="18" x14ac:dyDescent="0.35">
      <c r="A8" s="26" t="s">
        <v>41</v>
      </c>
      <c r="B8" s="27">
        <v>125</v>
      </c>
      <c r="C8" s="29"/>
      <c r="D8" s="29"/>
      <c r="E8" s="29"/>
      <c r="F8" s="29"/>
    </row>
    <row r="9" spans="1:6" ht="18" x14ac:dyDescent="0.35">
      <c r="A9" s="26" t="s">
        <v>42</v>
      </c>
      <c r="B9" s="27">
        <v>84.35</v>
      </c>
      <c r="C9" s="29"/>
      <c r="D9" s="29"/>
      <c r="E9" s="29"/>
      <c r="F9" s="29"/>
    </row>
  </sheetData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63EA23-61F3-4019-838A-F98F80E60E00}">
  <sheetPr>
    <tabColor rgb="FFFF0000"/>
  </sheetPr>
  <dimension ref="A1:F9"/>
  <sheetViews>
    <sheetView zoomScaleNormal="100" workbookViewId="0">
      <selection activeCell="C5" sqref="C5"/>
    </sheetView>
  </sheetViews>
  <sheetFormatPr defaultColWidth="8.6640625" defaultRowHeight="15.6" x14ac:dyDescent="0.3"/>
  <cols>
    <col min="1" max="1" width="17.9140625" style="1" customWidth="1"/>
    <col min="2" max="2" width="14" style="1" customWidth="1"/>
    <col min="3" max="3" width="14.33203125" style="1" customWidth="1"/>
    <col min="4" max="4" width="19.83203125" style="1" customWidth="1"/>
    <col min="5" max="5" width="31.9140625" style="1" customWidth="1"/>
    <col min="6" max="6" width="17.6640625" style="1" customWidth="1"/>
    <col min="7" max="16384" width="8.6640625" style="1"/>
  </cols>
  <sheetData>
    <row r="1" spans="1:6" ht="18" x14ac:dyDescent="0.35">
      <c r="A1" s="7" t="s">
        <v>30</v>
      </c>
      <c r="B1" s="28">
        <v>0.75</v>
      </c>
    </row>
    <row r="2" spans="1:6" ht="18" x14ac:dyDescent="0.35">
      <c r="A2" s="7" t="s">
        <v>31</v>
      </c>
      <c r="B2" s="28">
        <v>0.25</v>
      </c>
    </row>
    <row r="3" spans="1:6" ht="16.2" thickBot="1" x14ac:dyDescent="0.35">
      <c r="A3" s="3"/>
      <c r="B3" s="3"/>
      <c r="C3" s="3"/>
      <c r="D3" s="3"/>
      <c r="E3" s="3"/>
      <c r="F3" s="3"/>
    </row>
    <row r="4" spans="1:6" ht="18.600000000000001" thickBot="1" x14ac:dyDescent="0.4">
      <c r="A4" s="25" t="s">
        <v>32</v>
      </c>
      <c r="B4" s="25" t="s">
        <v>33</v>
      </c>
      <c r="C4" s="25" t="s">
        <v>34</v>
      </c>
      <c r="D4" s="25" t="s">
        <v>35</v>
      </c>
      <c r="E4" s="25" t="s">
        <v>36</v>
      </c>
      <c r="F4" s="25" t="s">
        <v>37</v>
      </c>
    </row>
    <row r="5" spans="1:6" ht="18" x14ac:dyDescent="0.35">
      <c r="A5" s="26" t="s">
        <v>38</v>
      </c>
      <c r="B5" s="27">
        <v>97</v>
      </c>
      <c r="C5" s="29">
        <f>B5*$B$1</f>
        <v>72.75</v>
      </c>
      <c r="D5" s="29">
        <f>B5+C5</f>
        <v>169.75</v>
      </c>
      <c r="E5" s="29">
        <f>$B$2*D5</f>
        <v>42.4375</v>
      </c>
      <c r="F5" s="29">
        <f>D5+E5</f>
        <v>212.1875</v>
      </c>
    </row>
    <row r="6" spans="1:6" ht="18" x14ac:dyDescent="0.35">
      <c r="A6" s="26" t="s">
        <v>39</v>
      </c>
      <c r="B6" s="27">
        <v>112</v>
      </c>
      <c r="C6" s="29">
        <f>B6*$B$1</f>
        <v>84</v>
      </c>
      <c r="D6" s="29">
        <f>B6+C6</f>
        <v>196</v>
      </c>
      <c r="E6" s="29">
        <f>$B$2*D6</f>
        <v>49</v>
      </c>
      <c r="F6" s="29">
        <f>D6+E6</f>
        <v>245</v>
      </c>
    </row>
    <row r="7" spans="1:6" ht="18" x14ac:dyDescent="0.35">
      <c r="A7" s="26" t="s">
        <v>40</v>
      </c>
      <c r="B7" s="27">
        <v>69.5</v>
      </c>
      <c r="C7" s="29">
        <f>B7*$B$1</f>
        <v>52.125</v>
      </c>
      <c r="D7" s="29">
        <f>B7+C7</f>
        <v>121.625</v>
      </c>
      <c r="E7" s="29">
        <f>$B$2*D7</f>
        <v>30.40625</v>
      </c>
      <c r="F7" s="29">
        <f>D7+E7</f>
        <v>152.03125</v>
      </c>
    </row>
    <row r="8" spans="1:6" ht="18" x14ac:dyDescent="0.35">
      <c r="A8" s="26" t="s">
        <v>41</v>
      </c>
      <c r="B8" s="27">
        <v>125</v>
      </c>
      <c r="C8" s="29">
        <f>B8*$B$1</f>
        <v>93.75</v>
      </c>
      <c r="D8" s="29">
        <f>B8+C8</f>
        <v>218.75</v>
      </c>
      <c r="E8" s="29">
        <f>$B$2*D8</f>
        <v>54.6875</v>
      </c>
      <c r="F8" s="29">
        <f>D8+E8</f>
        <v>273.4375</v>
      </c>
    </row>
    <row r="9" spans="1:6" ht="18" x14ac:dyDescent="0.35">
      <c r="A9" s="26" t="s">
        <v>42</v>
      </c>
      <c r="B9" s="27">
        <v>84.35</v>
      </c>
      <c r="C9" s="29">
        <f>B9*$B$1</f>
        <v>63.262499999999996</v>
      </c>
      <c r="D9" s="29">
        <f>B9+C9</f>
        <v>147.61249999999998</v>
      </c>
      <c r="E9" s="29">
        <f>$B$2*D9</f>
        <v>36.903124999999996</v>
      </c>
      <c r="F9" s="29">
        <f>D9+E9</f>
        <v>184.51562499999997</v>
      </c>
    </row>
  </sheetData>
  <pageMargins left="0.7" right="0.7" top="0.75" bottom="0.75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9C9576-343D-43E3-B07F-F1B12E9584E8}">
  <sheetPr>
    <tabColor rgb="FF92D050"/>
  </sheetPr>
  <dimension ref="A1:E10"/>
  <sheetViews>
    <sheetView zoomScaleNormal="100" workbookViewId="0">
      <selection activeCell="B3" sqref="B3"/>
    </sheetView>
  </sheetViews>
  <sheetFormatPr defaultColWidth="18.5" defaultRowHeight="18" x14ac:dyDescent="0.35"/>
  <cols>
    <col min="1" max="3" width="19.33203125" style="11" customWidth="1"/>
    <col min="4" max="7" width="15.1640625" style="11" customWidth="1"/>
    <col min="8" max="16384" width="18.5" style="11"/>
  </cols>
  <sheetData>
    <row r="1" spans="1:5" ht="18.600000000000001" thickBot="1" x14ac:dyDescent="0.4">
      <c r="A1" s="80" t="s">
        <v>21</v>
      </c>
      <c r="B1" s="81"/>
      <c r="C1" s="81"/>
    </row>
    <row r="2" spans="1:5" x14ac:dyDescent="0.35">
      <c r="A2" s="7" t="s">
        <v>43</v>
      </c>
      <c r="B2" s="7" t="s">
        <v>44</v>
      </c>
      <c r="C2" s="7" t="s">
        <v>45</v>
      </c>
      <c r="E2" s="7" t="s">
        <v>46</v>
      </c>
    </row>
    <row r="3" spans="1:5" x14ac:dyDescent="0.35">
      <c r="A3" s="30">
        <v>25458.3</v>
      </c>
      <c r="B3" s="10"/>
      <c r="C3" s="29"/>
      <c r="E3" s="28">
        <v>0.32</v>
      </c>
    </row>
    <row r="4" spans="1:5" x14ac:dyDescent="0.35">
      <c r="A4" s="30">
        <v>25874.100000000002</v>
      </c>
      <c r="B4" s="10"/>
      <c r="C4" s="29"/>
    </row>
    <row r="5" spans="1:5" x14ac:dyDescent="0.35">
      <c r="A5" s="30">
        <v>26550.300000000003</v>
      </c>
      <c r="B5" s="10"/>
      <c r="C5" s="29"/>
    </row>
    <row r="6" spans="1:5" x14ac:dyDescent="0.35">
      <c r="A6" s="30">
        <v>25943.4</v>
      </c>
      <c r="B6" s="10"/>
      <c r="C6" s="29"/>
    </row>
    <row r="7" spans="1:5" x14ac:dyDescent="0.35">
      <c r="A7" s="30">
        <v>26384.400000000001</v>
      </c>
      <c r="B7" s="10"/>
      <c r="C7" s="29"/>
    </row>
    <row r="8" spans="1:5" x14ac:dyDescent="0.35">
      <c r="A8" s="30">
        <v>26113.5</v>
      </c>
      <c r="B8" s="10"/>
      <c r="C8" s="29"/>
    </row>
    <row r="9" spans="1:5" x14ac:dyDescent="0.35">
      <c r="A9" s="30">
        <v>27272.7</v>
      </c>
      <c r="B9" s="10"/>
      <c r="C9" s="29"/>
    </row>
    <row r="10" spans="1:5" x14ac:dyDescent="0.35">
      <c r="A10" s="30">
        <v>25410</v>
      </c>
      <c r="B10" s="10"/>
      <c r="C10" s="29"/>
    </row>
  </sheetData>
  <mergeCells count="1">
    <mergeCell ref="A1:C1"/>
  </mergeCells>
  <pageMargins left="0.7" right="0.7" top="0.75" bottom="0.75" header="0.3" footer="0.3"/>
  <pageSetup paperSize="9" orientation="portrait" horizontalDpi="4294967294" verticalDpi="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5026B9-3A08-4EF6-A1E1-5729C743036B}">
  <sheetPr>
    <tabColor rgb="FFFF0000"/>
  </sheetPr>
  <dimension ref="A1:E10"/>
  <sheetViews>
    <sheetView zoomScaleNormal="100" workbookViewId="0">
      <selection activeCell="B3" sqref="B3"/>
    </sheetView>
  </sheetViews>
  <sheetFormatPr defaultColWidth="14.5" defaultRowHeight="18" x14ac:dyDescent="0.35"/>
  <cols>
    <col min="1" max="3" width="19.33203125" style="11" customWidth="1"/>
    <col min="4" max="7" width="15.1640625" style="11" customWidth="1"/>
    <col min="8" max="16384" width="14.5" style="11"/>
  </cols>
  <sheetData>
    <row r="1" spans="1:5" ht="18.600000000000001" thickBot="1" x14ac:dyDescent="0.4">
      <c r="A1" s="80" t="s">
        <v>21</v>
      </c>
      <c r="B1" s="81"/>
      <c r="C1" s="81"/>
    </row>
    <row r="2" spans="1:5" x14ac:dyDescent="0.35">
      <c r="A2" s="7" t="s">
        <v>43</v>
      </c>
      <c r="B2" s="7" t="s">
        <v>44</v>
      </c>
      <c r="C2" s="7" t="s">
        <v>45</v>
      </c>
      <c r="E2" s="7" t="s">
        <v>46</v>
      </c>
    </row>
    <row r="3" spans="1:5" x14ac:dyDescent="0.35">
      <c r="A3" s="30">
        <v>25458.3</v>
      </c>
      <c r="B3" s="29">
        <f t="shared" ref="B3:B10" si="0">A3*$E$3</f>
        <v>8146.6559999999999</v>
      </c>
      <c r="C3" s="29">
        <f t="shared" ref="C3:C10" si="1">A3-B3</f>
        <v>17311.644</v>
      </c>
      <c r="E3" s="28">
        <v>0.32</v>
      </c>
    </row>
    <row r="4" spans="1:5" x14ac:dyDescent="0.35">
      <c r="A4" s="30">
        <v>25874.100000000002</v>
      </c>
      <c r="B4" s="29">
        <f t="shared" si="0"/>
        <v>8279.7120000000014</v>
      </c>
      <c r="C4" s="29">
        <f t="shared" si="1"/>
        <v>17594.387999999999</v>
      </c>
    </row>
    <row r="5" spans="1:5" x14ac:dyDescent="0.35">
      <c r="A5" s="30">
        <v>26550.300000000003</v>
      </c>
      <c r="B5" s="29">
        <f t="shared" si="0"/>
        <v>8496.0960000000014</v>
      </c>
      <c r="C5" s="29">
        <f t="shared" si="1"/>
        <v>18054.204000000002</v>
      </c>
    </row>
    <row r="6" spans="1:5" x14ac:dyDescent="0.35">
      <c r="A6" s="30">
        <v>25943.4</v>
      </c>
      <c r="B6" s="29">
        <f t="shared" si="0"/>
        <v>8301.8880000000008</v>
      </c>
      <c r="C6" s="29">
        <f t="shared" si="1"/>
        <v>17641.512000000002</v>
      </c>
    </row>
    <row r="7" spans="1:5" x14ac:dyDescent="0.35">
      <c r="A7" s="30">
        <v>26384.400000000001</v>
      </c>
      <c r="B7" s="29">
        <f t="shared" si="0"/>
        <v>8443.0079999999998</v>
      </c>
      <c r="C7" s="29">
        <f t="shared" si="1"/>
        <v>17941.392</v>
      </c>
    </row>
    <row r="8" spans="1:5" x14ac:dyDescent="0.35">
      <c r="A8" s="30">
        <v>26113.5</v>
      </c>
      <c r="B8" s="29">
        <f t="shared" si="0"/>
        <v>8356.32</v>
      </c>
      <c r="C8" s="29">
        <f t="shared" si="1"/>
        <v>17757.18</v>
      </c>
    </row>
    <row r="9" spans="1:5" x14ac:dyDescent="0.35">
      <c r="A9" s="30">
        <v>27272.7</v>
      </c>
      <c r="B9" s="29">
        <f t="shared" si="0"/>
        <v>8727.264000000001</v>
      </c>
      <c r="C9" s="29">
        <f t="shared" si="1"/>
        <v>18545.436000000002</v>
      </c>
    </row>
    <row r="10" spans="1:5" x14ac:dyDescent="0.35">
      <c r="A10" s="30">
        <v>25410</v>
      </c>
      <c r="B10" s="29">
        <f t="shared" si="0"/>
        <v>8131.2</v>
      </c>
      <c r="C10" s="29">
        <f t="shared" si="1"/>
        <v>17278.8</v>
      </c>
    </row>
  </sheetData>
  <mergeCells count="1">
    <mergeCell ref="A1:C1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BE93E0-3A45-464D-8328-60EB8A1B155E}">
  <sheetPr>
    <tabColor rgb="FF92D050"/>
  </sheetPr>
  <dimension ref="A1:F25"/>
  <sheetViews>
    <sheetView zoomScaleNormal="100" workbookViewId="0">
      <selection activeCell="C4" sqref="C4"/>
    </sheetView>
  </sheetViews>
  <sheetFormatPr defaultColWidth="8.9140625" defaultRowHeight="15.6" x14ac:dyDescent="0.3"/>
  <cols>
    <col min="1" max="1" width="15.9140625" style="1" customWidth="1"/>
    <col min="2" max="2" width="8.9140625" style="1"/>
    <col min="3" max="3" width="14" style="1" customWidth="1"/>
    <col min="4" max="4" width="10.83203125" style="1" customWidth="1"/>
    <col min="5" max="16384" width="8.9140625" style="1"/>
  </cols>
  <sheetData>
    <row r="1" spans="1:4" ht="18" x14ac:dyDescent="0.35">
      <c r="C1" s="20" t="s">
        <v>47</v>
      </c>
      <c r="D1" s="28">
        <v>0.2</v>
      </c>
    </row>
    <row r="3" spans="1:4" ht="18" x14ac:dyDescent="0.35">
      <c r="A3" s="5" t="s">
        <v>48</v>
      </c>
      <c r="B3" s="5" t="s">
        <v>49</v>
      </c>
      <c r="C3" s="5" t="s">
        <v>50</v>
      </c>
      <c r="D3" s="5" t="s">
        <v>51</v>
      </c>
    </row>
    <row r="4" spans="1:4" ht="18" x14ac:dyDescent="0.35">
      <c r="A4" s="31" t="s">
        <v>52</v>
      </c>
      <c r="B4" s="23">
        <v>2225</v>
      </c>
      <c r="C4" s="33"/>
      <c r="D4" s="34"/>
    </row>
    <row r="5" spans="1:4" ht="18" x14ac:dyDescent="0.35">
      <c r="A5" s="31" t="s">
        <v>53</v>
      </c>
      <c r="B5" s="23">
        <v>3500</v>
      </c>
      <c r="C5" s="33"/>
      <c r="D5" s="33"/>
    </row>
    <row r="6" spans="1:4" ht="18" x14ac:dyDescent="0.35">
      <c r="A6" s="31" t="s">
        <v>54</v>
      </c>
      <c r="B6" s="23">
        <v>500</v>
      </c>
      <c r="C6" s="33"/>
      <c r="D6" s="33"/>
    </row>
    <row r="7" spans="1:4" ht="18" x14ac:dyDescent="0.35">
      <c r="A7" s="31" t="s">
        <v>55</v>
      </c>
      <c r="B7" s="23">
        <v>5100</v>
      </c>
      <c r="C7" s="33"/>
      <c r="D7" s="33"/>
    </row>
    <row r="8" spans="1:4" ht="18.600000000000001" thickBot="1" x14ac:dyDescent="0.4">
      <c r="A8" s="32" t="s">
        <v>56</v>
      </c>
      <c r="B8" s="35"/>
      <c r="C8" s="35"/>
      <c r="D8" s="35"/>
    </row>
    <row r="9" spans="1:4" ht="16.2" thickTop="1" x14ac:dyDescent="0.3"/>
    <row r="25" spans="6:6" x14ac:dyDescent="0.3">
      <c r="F25" s="1" t="s">
        <v>57</v>
      </c>
    </row>
  </sheetData>
  <printOptions gridLines="1" gridLinesSet="0"/>
  <pageMargins left="0.75" right="0.75" top="1" bottom="1" header="0.5" footer="0.5"/>
  <pageSetup paperSize="9" orientation="portrait" horizontalDpi="4294967292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87790F-60BC-47D2-8EB2-7DFBA2E34CBA}">
  <sheetPr>
    <tabColor rgb="FFFF0000"/>
  </sheetPr>
  <dimension ref="A1:D9"/>
  <sheetViews>
    <sheetView zoomScaleNormal="100" workbookViewId="0">
      <selection activeCell="C4" sqref="C4"/>
    </sheetView>
  </sheetViews>
  <sheetFormatPr defaultColWidth="8.9140625" defaultRowHeight="15.6" x14ac:dyDescent="0.3"/>
  <cols>
    <col min="1" max="1" width="15.9140625" style="1" customWidth="1"/>
    <col min="2" max="2" width="8.9140625" style="1"/>
    <col min="3" max="3" width="14" style="1" customWidth="1"/>
    <col min="4" max="4" width="10.83203125" style="1" customWidth="1"/>
    <col min="5" max="16384" width="8.9140625" style="1"/>
  </cols>
  <sheetData>
    <row r="1" spans="1:4" ht="18" x14ac:dyDescent="0.35">
      <c r="A1" s="4"/>
      <c r="C1" s="20" t="s">
        <v>47</v>
      </c>
      <c r="D1" s="28">
        <v>0.2</v>
      </c>
    </row>
    <row r="3" spans="1:4" ht="18" x14ac:dyDescent="0.35">
      <c r="A3" s="5" t="s">
        <v>48</v>
      </c>
      <c r="B3" s="5" t="s">
        <v>49</v>
      </c>
      <c r="C3" s="5" t="s">
        <v>50</v>
      </c>
      <c r="D3" s="5" t="s">
        <v>51</v>
      </c>
    </row>
    <row r="4" spans="1:4" ht="18" x14ac:dyDescent="0.35">
      <c r="A4" s="31" t="s">
        <v>52</v>
      </c>
      <c r="B4" s="23">
        <v>2225</v>
      </c>
      <c r="C4" s="33">
        <f>B4*$D$1</f>
        <v>445</v>
      </c>
      <c r="D4" s="34">
        <f>B4-C4</f>
        <v>1780</v>
      </c>
    </row>
    <row r="5" spans="1:4" ht="18" x14ac:dyDescent="0.35">
      <c r="A5" s="31" t="s">
        <v>53</v>
      </c>
      <c r="B5" s="23">
        <v>3500</v>
      </c>
      <c r="C5" s="33">
        <f>B5*$D$1</f>
        <v>700</v>
      </c>
      <c r="D5" s="34">
        <f>B5-C5</f>
        <v>2800</v>
      </c>
    </row>
    <row r="6" spans="1:4" ht="18" x14ac:dyDescent="0.35">
      <c r="A6" s="31" t="s">
        <v>54</v>
      </c>
      <c r="B6" s="23">
        <v>500</v>
      </c>
      <c r="C6" s="33">
        <f>B6*$D$1</f>
        <v>100</v>
      </c>
      <c r="D6" s="34">
        <f>B6-C6</f>
        <v>400</v>
      </c>
    </row>
    <row r="7" spans="1:4" ht="18" x14ac:dyDescent="0.35">
      <c r="A7" s="31" t="s">
        <v>55</v>
      </c>
      <c r="B7" s="23">
        <v>5100</v>
      </c>
      <c r="C7" s="33">
        <f>B7*$D$1</f>
        <v>1020</v>
      </c>
      <c r="D7" s="34">
        <f>B7-C7</f>
        <v>4080</v>
      </c>
    </row>
    <row r="8" spans="1:4" ht="18.600000000000001" thickBot="1" x14ac:dyDescent="0.4">
      <c r="A8" s="32" t="s">
        <v>56</v>
      </c>
      <c r="B8" s="35">
        <f>SUM(B4:B7)</f>
        <v>11325</v>
      </c>
      <c r="C8" s="35">
        <f>SUM(C4:C7)</f>
        <v>2265</v>
      </c>
      <c r="D8" s="36">
        <f>B8-C8</f>
        <v>9060</v>
      </c>
    </row>
    <row r="9" spans="1:4" ht="16.2" thickTop="1" x14ac:dyDescent="0.3"/>
  </sheetData>
  <printOptions gridLines="1" gridLinesSet="0"/>
  <pageMargins left="0.75" right="0.75" top="1" bottom="1" header="0.5" footer="0.5"/>
  <pageSetup paperSize="9" orientation="portrait" horizontalDpi="4294967292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A1BA98-835E-4FCF-8694-A0192E220DC9}">
  <sheetPr>
    <tabColor rgb="FF92D050"/>
  </sheetPr>
  <dimension ref="A2:C9"/>
  <sheetViews>
    <sheetView zoomScaleNormal="100" workbookViewId="0">
      <selection activeCell="B8" sqref="B8"/>
    </sheetView>
  </sheetViews>
  <sheetFormatPr defaultColWidth="8.6640625" defaultRowHeight="18" x14ac:dyDescent="0.35"/>
  <cols>
    <col min="1" max="1" width="18.6640625" style="11" customWidth="1"/>
    <col min="2" max="2" width="12.9140625" style="11" customWidth="1"/>
    <col min="3" max="3" width="17.1640625" style="11" customWidth="1"/>
    <col min="4" max="16384" width="8.6640625" style="11"/>
  </cols>
  <sheetData>
    <row r="2" spans="1:3" x14ac:dyDescent="0.35">
      <c r="A2" s="41" t="s">
        <v>58</v>
      </c>
      <c r="B2" s="41" t="s">
        <v>179</v>
      </c>
      <c r="C2" s="41" t="s">
        <v>59</v>
      </c>
    </row>
    <row r="3" spans="1:3" x14ac:dyDescent="0.35">
      <c r="A3" s="8" t="s">
        <v>60</v>
      </c>
      <c r="B3" s="23">
        <v>145000</v>
      </c>
      <c r="C3" s="10"/>
    </row>
    <row r="4" spans="1:3" x14ac:dyDescent="0.35">
      <c r="A4" s="8" t="s">
        <v>61</v>
      </c>
      <c r="B4" s="23">
        <v>130000</v>
      </c>
      <c r="C4" s="10"/>
    </row>
    <row r="5" spans="1:3" x14ac:dyDescent="0.35">
      <c r="A5" s="8" t="s">
        <v>62</v>
      </c>
      <c r="B5" s="23">
        <v>250000</v>
      </c>
      <c r="C5" s="10"/>
    </row>
    <row r="6" spans="1:3" x14ac:dyDescent="0.35">
      <c r="A6" s="8" t="s">
        <v>63</v>
      </c>
      <c r="B6" s="23">
        <v>90000</v>
      </c>
      <c r="C6" s="10"/>
    </row>
    <row r="7" spans="1:3" ht="18.600000000000001" thickBot="1" x14ac:dyDescent="0.4">
      <c r="A7" s="8" t="s">
        <v>64</v>
      </c>
      <c r="B7" s="23">
        <v>30000</v>
      </c>
      <c r="C7" s="10"/>
    </row>
    <row r="8" spans="1:3" ht="19.2" thickTop="1" thickBot="1" x14ac:dyDescent="0.4">
      <c r="A8" s="32" t="s">
        <v>65</v>
      </c>
      <c r="B8" s="39"/>
      <c r="C8" s="32"/>
    </row>
    <row r="9" spans="1:3" ht="18.600000000000001" thickTop="1" x14ac:dyDescent="0.35"/>
  </sheetData>
  <conditionalFormatting sqref="A3:A7">
    <cfRule type="duplicateValues" dxfId="1" priority="1"/>
  </conditionalFormatting>
  <printOptions gridLines="1" gridLinesSet="0"/>
  <pageMargins left="0.75" right="0.75" top="1" bottom="1" header="0" footer="0"/>
  <pageSetup paperSize="9" orientation="portrait" horizontalDpi="4294967292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90309A-C764-4FCE-9353-B834709CC22A}">
  <sheetPr>
    <tabColor rgb="FFFF0000"/>
  </sheetPr>
  <dimension ref="A2:C9"/>
  <sheetViews>
    <sheetView zoomScaleNormal="100" workbookViewId="0">
      <selection activeCell="B8" sqref="B8"/>
    </sheetView>
  </sheetViews>
  <sheetFormatPr defaultColWidth="8.6640625" defaultRowHeight="18" x14ac:dyDescent="0.35"/>
  <cols>
    <col min="1" max="1" width="18.6640625" style="11" customWidth="1"/>
    <col min="2" max="2" width="12.9140625" style="11" customWidth="1"/>
    <col min="3" max="3" width="17.1640625" style="11" customWidth="1"/>
    <col min="4" max="16384" width="8.6640625" style="11"/>
  </cols>
  <sheetData>
    <row r="2" spans="1:3" x14ac:dyDescent="0.35">
      <c r="A2" s="41" t="s">
        <v>58</v>
      </c>
      <c r="B2" s="41" t="s">
        <v>179</v>
      </c>
      <c r="C2" s="41" t="s">
        <v>59</v>
      </c>
    </row>
    <row r="3" spans="1:3" x14ac:dyDescent="0.35">
      <c r="A3" s="8" t="s">
        <v>60</v>
      </c>
      <c r="B3" s="23">
        <v>145000</v>
      </c>
      <c r="C3" s="38">
        <f>B3/$B$8</f>
        <v>0.22480620155038761</v>
      </c>
    </row>
    <row r="4" spans="1:3" x14ac:dyDescent="0.35">
      <c r="A4" s="8" t="s">
        <v>61</v>
      </c>
      <c r="B4" s="23">
        <v>130000</v>
      </c>
      <c r="C4" s="38">
        <f>B4/$B$8</f>
        <v>0.20155038759689922</v>
      </c>
    </row>
    <row r="5" spans="1:3" x14ac:dyDescent="0.35">
      <c r="A5" s="8" t="s">
        <v>62</v>
      </c>
      <c r="B5" s="23">
        <v>250000</v>
      </c>
      <c r="C5" s="38">
        <f>B5/$B$8</f>
        <v>0.38759689922480622</v>
      </c>
    </row>
    <row r="6" spans="1:3" x14ac:dyDescent="0.35">
      <c r="A6" s="8" t="s">
        <v>63</v>
      </c>
      <c r="B6" s="23">
        <v>90000</v>
      </c>
      <c r="C6" s="38">
        <f>B6/$B$8</f>
        <v>0.13953488372093023</v>
      </c>
    </row>
    <row r="7" spans="1:3" ht="18.600000000000001" thickBot="1" x14ac:dyDescent="0.4">
      <c r="A7" s="8" t="s">
        <v>64</v>
      </c>
      <c r="B7" s="23">
        <v>30000</v>
      </c>
      <c r="C7" s="38">
        <f>B7/$B$8</f>
        <v>4.6511627906976744E-2</v>
      </c>
    </row>
    <row r="8" spans="1:3" ht="19.2" thickTop="1" thickBot="1" x14ac:dyDescent="0.4">
      <c r="A8" s="32" t="s">
        <v>66</v>
      </c>
      <c r="B8" s="40">
        <f>SUM(B3:B7)</f>
        <v>645000</v>
      </c>
      <c r="C8" s="32"/>
    </row>
    <row r="9" spans="1:3" ht="18.600000000000001" thickTop="1" x14ac:dyDescent="0.35"/>
  </sheetData>
  <conditionalFormatting sqref="A3:A7">
    <cfRule type="duplicateValues" dxfId="0" priority="1"/>
  </conditionalFormatting>
  <printOptions gridLines="1" gridLinesSet="0"/>
  <pageMargins left="0.75" right="0.75" top="1" bottom="1" header="0" footer="0"/>
  <pageSetup paperSize="9" orientation="portrait" horizontalDpi="4294967292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9B6287-8C93-4003-AEAB-7A2B16BE5EBE}">
  <sheetPr>
    <tabColor rgb="FF92D050"/>
  </sheetPr>
  <dimension ref="A1:F23"/>
  <sheetViews>
    <sheetView workbookViewId="0">
      <selection activeCell="E4" sqref="E4"/>
    </sheetView>
  </sheetViews>
  <sheetFormatPr defaultColWidth="8.9140625" defaultRowHeight="17.399999999999999" x14ac:dyDescent="0.3"/>
  <cols>
    <col min="1" max="6" width="11.25" style="12" customWidth="1"/>
    <col min="7" max="7" width="8.6640625" style="12" customWidth="1"/>
    <col min="8" max="16384" width="8.9140625" style="12"/>
  </cols>
  <sheetData>
    <row r="1" spans="1:6" ht="18" x14ac:dyDescent="0.35">
      <c r="A1" s="19" t="s">
        <v>67</v>
      </c>
      <c r="B1" s="19"/>
      <c r="C1" s="19"/>
      <c r="D1" s="19"/>
      <c r="E1" s="19"/>
      <c r="F1" s="19"/>
    </row>
    <row r="2" spans="1:6" x14ac:dyDescent="0.3">
      <c r="A2" s="42"/>
      <c r="B2" s="42"/>
      <c r="C2" s="42"/>
      <c r="D2" s="42"/>
      <c r="E2" s="42"/>
      <c r="F2" s="42"/>
    </row>
    <row r="3" spans="1:6" ht="18" x14ac:dyDescent="0.35">
      <c r="A3" s="45" t="s">
        <v>68</v>
      </c>
      <c r="B3" s="45" t="s">
        <v>69</v>
      </c>
      <c r="C3" s="45" t="s">
        <v>70</v>
      </c>
      <c r="D3" s="45" t="s">
        <v>71</v>
      </c>
      <c r="E3" s="45" t="s">
        <v>66</v>
      </c>
      <c r="F3" s="45" t="s">
        <v>72</v>
      </c>
    </row>
    <row r="4" spans="1:6" ht="18" x14ac:dyDescent="0.35">
      <c r="A4" s="8" t="s">
        <v>73</v>
      </c>
      <c r="B4" s="9">
        <v>4</v>
      </c>
      <c r="C4" s="9">
        <v>5</v>
      </c>
      <c r="D4" s="9">
        <v>7</v>
      </c>
      <c r="E4" s="10"/>
      <c r="F4" s="10"/>
    </row>
    <row r="5" spans="1:6" ht="18" x14ac:dyDescent="0.35">
      <c r="A5" s="8" t="s">
        <v>74</v>
      </c>
      <c r="B5" s="9">
        <v>38</v>
      </c>
      <c r="C5" s="9">
        <v>35</v>
      </c>
      <c r="D5" s="9">
        <v>30</v>
      </c>
      <c r="E5" s="10"/>
      <c r="F5" s="10"/>
    </row>
    <row r="6" spans="1:6" ht="18" x14ac:dyDescent="0.35">
      <c r="A6" s="8" t="s">
        <v>75</v>
      </c>
      <c r="B6" s="9">
        <v>17</v>
      </c>
      <c r="C6" s="9">
        <v>20</v>
      </c>
      <c r="D6" s="9">
        <v>14</v>
      </c>
      <c r="E6" s="10"/>
      <c r="F6" s="10"/>
    </row>
    <row r="7" spans="1:6" ht="18.600000000000001" thickBot="1" x14ac:dyDescent="0.4">
      <c r="A7" s="8" t="s">
        <v>76</v>
      </c>
      <c r="B7" s="9">
        <v>32</v>
      </c>
      <c r="C7" s="9">
        <v>30</v>
      </c>
      <c r="D7" s="9">
        <v>29</v>
      </c>
      <c r="E7" s="10"/>
      <c r="F7" s="10"/>
    </row>
    <row r="8" spans="1:6" ht="19.2" thickTop="1" thickBot="1" x14ac:dyDescent="0.4">
      <c r="A8" s="46" t="s">
        <v>66</v>
      </c>
      <c r="B8" s="40"/>
      <c r="C8" s="40"/>
      <c r="D8" s="40"/>
      <c r="E8" s="40"/>
      <c r="F8" s="40"/>
    </row>
    <row r="9" spans="1:6" s="44" customFormat="1" ht="18.600000000000001" thickTop="1" x14ac:dyDescent="0.35"/>
    <row r="10" spans="1:6" ht="18" x14ac:dyDescent="0.35">
      <c r="A10" s="45" t="s">
        <v>77</v>
      </c>
      <c r="B10" s="45" t="s">
        <v>69</v>
      </c>
      <c r="C10" s="45" t="s">
        <v>70</v>
      </c>
      <c r="D10" s="45" t="s">
        <v>71</v>
      </c>
      <c r="E10" s="45" t="s">
        <v>66</v>
      </c>
      <c r="F10" s="45" t="s">
        <v>72</v>
      </c>
    </row>
    <row r="11" spans="1:6" ht="18" x14ac:dyDescent="0.35">
      <c r="A11" s="8" t="s">
        <v>73</v>
      </c>
      <c r="B11" s="9">
        <v>40</v>
      </c>
      <c r="C11" s="9">
        <v>36</v>
      </c>
      <c r="D11" s="9">
        <v>30</v>
      </c>
      <c r="E11" s="10"/>
      <c r="F11" s="10"/>
    </row>
    <row r="12" spans="1:6" ht="18" x14ac:dyDescent="0.35">
      <c r="A12" s="8" t="s">
        <v>74</v>
      </c>
      <c r="B12" s="9">
        <v>30</v>
      </c>
      <c r="C12" s="9">
        <v>28</v>
      </c>
      <c r="D12" s="9">
        <v>26</v>
      </c>
      <c r="E12" s="10"/>
      <c r="F12" s="10"/>
    </row>
    <row r="13" spans="1:6" ht="18" x14ac:dyDescent="0.35">
      <c r="A13" s="8" t="s">
        <v>75</v>
      </c>
      <c r="B13" s="9">
        <v>12</v>
      </c>
      <c r="C13" s="9">
        <v>11</v>
      </c>
      <c r="D13" s="9">
        <v>9</v>
      </c>
      <c r="E13" s="10"/>
      <c r="F13" s="10"/>
    </row>
    <row r="14" spans="1:6" ht="18.600000000000001" thickBot="1" x14ac:dyDescent="0.4">
      <c r="A14" s="8" t="s">
        <v>76</v>
      </c>
      <c r="B14" s="9">
        <v>24</v>
      </c>
      <c r="C14" s="9">
        <v>28</v>
      </c>
      <c r="D14" s="9">
        <v>23</v>
      </c>
      <c r="E14" s="10"/>
      <c r="F14" s="10"/>
    </row>
    <row r="15" spans="1:6" ht="19.2" thickTop="1" thickBot="1" x14ac:dyDescent="0.4">
      <c r="A15" s="46" t="s">
        <v>66</v>
      </c>
      <c r="B15" s="40"/>
      <c r="C15" s="40"/>
      <c r="D15" s="40"/>
      <c r="E15" s="40"/>
      <c r="F15" s="40"/>
    </row>
    <row r="16" spans="1:6" ht="18" thickTop="1" x14ac:dyDescent="0.3"/>
    <row r="17" spans="1:6" s="14" customFormat="1" ht="18" x14ac:dyDescent="0.35">
      <c r="A17" s="45" t="s">
        <v>56</v>
      </c>
      <c r="B17" s="45" t="s">
        <v>69</v>
      </c>
      <c r="C17" s="45" t="s">
        <v>70</v>
      </c>
      <c r="D17" s="45" t="s">
        <v>71</v>
      </c>
      <c r="E17" s="45" t="s">
        <v>66</v>
      </c>
      <c r="F17" s="45" t="s">
        <v>72</v>
      </c>
    </row>
    <row r="18" spans="1:6" s="14" customFormat="1" ht="18" x14ac:dyDescent="0.35">
      <c r="A18" s="8" t="s">
        <v>73</v>
      </c>
      <c r="B18" s="10"/>
      <c r="C18" s="10"/>
      <c r="D18" s="10"/>
      <c r="E18" s="10"/>
      <c r="F18" s="10"/>
    </row>
    <row r="19" spans="1:6" s="14" customFormat="1" ht="18" x14ac:dyDescent="0.35">
      <c r="A19" s="8" t="s">
        <v>74</v>
      </c>
      <c r="B19" s="10"/>
      <c r="C19" s="10"/>
      <c r="D19" s="10"/>
      <c r="E19" s="10"/>
      <c r="F19" s="10"/>
    </row>
    <row r="20" spans="1:6" s="14" customFormat="1" ht="18" x14ac:dyDescent="0.35">
      <c r="A20" s="8" t="s">
        <v>75</v>
      </c>
      <c r="B20" s="10"/>
      <c r="C20" s="10"/>
      <c r="D20" s="10"/>
      <c r="E20" s="10"/>
      <c r="F20" s="10"/>
    </row>
    <row r="21" spans="1:6" s="14" customFormat="1" ht="18.600000000000001" thickBot="1" x14ac:dyDescent="0.4">
      <c r="A21" s="8" t="s">
        <v>76</v>
      </c>
      <c r="B21" s="10"/>
      <c r="C21" s="10"/>
      <c r="D21" s="10"/>
      <c r="E21" s="10"/>
      <c r="F21" s="10"/>
    </row>
    <row r="22" spans="1:6" s="14" customFormat="1" ht="19.2" thickTop="1" thickBot="1" x14ac:dyDescent="0.4">
      <c r="A22" s="46" t="s">
        <v>66</v>
      </c>
      <c r="B22" s="40"/>
      <c r="C22" s="40"/>
      <c r="D22" s="40"/>
      <c r="E22" s="40"/>
      <c r="F22" s="40"/>
    </row>
    <row r="23" spans="1:6" ht="18" thickTop="1" x14ac:dyDescent="0.3"/>
  </sheetData>
  <pageMargins left="0.7" right="0.7" top="0.75" bottom="0.75" header="0.3" footer="0.3"/>
  <pageSetup paperSize="9"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4AE5B5-4F33-4B9C-B4A5-85F1021A7FCD}">
  <sheetPr>
    <tabColor rgb="FFFF0000"/>
  </sheetPr>
  <dimension ref="A1:G23"/>
  <sheetViews>
    <sheetView workbookViewId="0">
      <selection activeCell="E4" sqref="E4"/>
    </sheetView>
  </sheetViews>
  <sheetFormatPr defaultColWidth="8.9140625" defaultRowHeight="17.399999999999999" x14ac:dyDescent="0.3"/>
  <cols>
    <col min="1" max="7" width="11.25" style="12" customWidth="1"/>
    <col min="8" max="16384" width="8.9140625" style="12"/>
  </cols>
  <sheetData>
    <row r="1" spans="1:7" ht="18" x14ac:dyDescent="0.35">
      <c r="A1" s="19" t="s">
        <v>67</v>
      </c>
      <c r="B1" s="19"/>
      <c r="C1" s="19"/>
      <c r="D1" s="19"/>
      <c r="E1" s="19"/>
      <c r="F1" s="19"/>
      <c r="G1" s="19"/>
    </row>
    <row r="2" spans="1:7" x14ac:dyDescent="0.3">
      <c r="A2" s="42"/>
      <c r="B2" s="42"/>
      <c r="C2" s="42"/>
      <c r="D2" s="42"/>
      <c r="E2" s="42"/>
      <c r="F2" s="42"/>
      <c r="G2" s="42"/>
    </row>
    <row r="3" spans="1:7" ht="18" x14ac:dyDescent="0.35">
      <c r="A3" s="7" t="s">
        <v>68</v>
      </c>
      <c r="B3" s="7" t="s">
        <v>69</v>
      </c>
      <c r="C3" s="7" t="s">
        <v>70</v>
      </c>
      <c r="D3" s="7" t="s">
        <v>71</v>
      </c>
      <c r="E3" s="43" t="s">
        <v>78</v>
      </c>
      <c r="F3" s="43" t="s">
        <v>66</v>
      </c>
      <c r="G3" s="43" t="s">
        <v>72</v>
      </c>
    </row>
    <row r="4" spans="1:7" ht="18" x14ac:dyDescent="0.35">
      <c r="A4" s="8" t="s">
        <v>73</v>
      </c>
      <c r="B4" s="9">
        <v>4</v>
      </c>
      <c r="C4" s="9">
        <v>5</v>
      </c>
      <c r="D4" s="9">
        <v>7</v>
      </c>
      <c r="E4" s="9"/>
      <c r="F4" s="10">
        <f>SUM(B4:E4)</f>
        <v>16</v>
      </c>
      <c r="G4" s="47">
        <f>F4/$F$8</f>
        <v>6.1302681992337162E-2</v>
      </c>
    </row>
    <row r="5" spans="1:7" ht="18" x14ac:dyDescent="0.35">
      <c r="A5" s="8" t="s">
        <v>74</v>
      </c>
      <c r="B5" s="9">
        <v>38</v>
      </c>
      <c r="C5" s="9">
        <v>35</v>
      </c>
      <c r="D5" s="9">
        <v>30</v>
      </c>
      <c r="E5" s="9"/>
      <c r="F5" s="10">
        <f t="shared" ref="F5:F8" si="0">SUM(B5:E5)</f>
        <v>103</v>
      </c>
      <c r="G5" s="47">
        <f t="shared" ref="G5:G7" si="1">F5/$F$8</f>
        <v>0.3946360153256705</v>
      </c>
    </row>
    <row r="6" spans="1:7" ht="18" x14ac:dyDescent="0.35">
      <c r="A6" s="8" t="s">
        <v>75</v>
      </c>
      <c r="B6" s="9">
        <v>17</v>
      </c>
      <c r="C6" s="9">
        <v>20</v>
      </c>
      <c r="D6" s="9">
        <v>14</v>
      </c>
      <c r="E6" s="9"/>
      <c r="F6" s="10">
        <f t="shared" si="0"/>
        <v>51</v>
      </c>
      <c r="G6" s="47">
        <f t="shared" si="1"/>
        <v>0.19540229885057472</v>
      </c>
    </row>
    <row r="7" spans="1:7" ht="18.600000000000001" thickBot="1" x14ac:dyDescent="0.4">
      <c r="A7" s="8" t="s">
        <v>76</v>
      </c>
      <c r="B7" s="9">
        <v>32</v>
      </c>
      <c r="C7" s="9">
        <v>30</v>
      </c>
      <c r="D7" s="9">
        <v>29</v>
      </c>
      <c r="E7" s="9"/>
      <c r="F7" s="10">
        <f t="shared" si="0"/>
        <v>91</v>
      </c>
      <c r="G7" s="47">
        <f t="shared" si="1"/>
        <v>0.34865900383141762</v>
      </c>
    </row>
    <row r="8" spans="1:7" ht="19.2" thickTop="1" thickBot="1" x14ac:dyDescent="0.4">
      <c r="A8" s="32" t="s">
        <v>66</v>
      </c>
      <c r="B8" s="32">
        <f>SUM(B4:B7)</f>
        <v>91</v>
      </c>
      <c r="C8" s="32">
        <f>SUM(C4:C7)</f>
        <v>90</v>
      </c>
      <c r="D8" s="32">
        <f>SUM(D4:D7)</f>
        <v>80</v>
      </c>
      <c r="E8" s="32">
        <f>SUM(E4:E7)</f>
        <v>0</v>
      </c>
      <c r="F8" s="32">
        <f t="shared" si="0"/>
        <v>261</v>
      </c>
      <c r="G8" s="48">
        <f>F8/$F$8</f>
        <v>1</v>
      </c>
    </row>
    <row r="9" spans="1:7" ht="18" thickTop="1" x14ac:dyDescent="0.3"/>
    <row r="10" spans="1:7" ht="18" x14ac:dyDescent="0.35">
      <c r="A10" s="7" t="s">
        <v>77</v>
      </c>
      <c r="B10" s="7" t="s">
        <v>69</v>
      </c>
      <c r="C10" s="7" t="s">
        <v>70</v>
      </c>
      <c r="D10" s="7" t="s">
        <v>71</v>
      </c>
      <c r="E10" s="7" t="s">
        <v>78</v>
      </c>
      <c r="F10" s="43" t="s">
        <v>66</v>
      </c>
      <c r="G10" s="43" t="s">
        <v>72</v>
      </c>
    </row>
    <row r="11" spans="1:7" ht="18" x14ac:dyDescent="0.35">
      <c r="A11" s="8" t="s">
        <v>73</v>
      </c>
      <c r="B11" s="9">
        <v>40</v>
      </c>
      <c r="C11" s="9">
        <v>36</v>
      </c>
      <c r="D11" s="9">
        <v>30</v>
      </c>
      <c r="E11" s="9"/>
      <c r="F11" s="10">
        <f>SUM(B11:E11)</f>
        <v>106</v>
      </c>
      <c r="G11" s="47">
        <f>F11/$F$15</f>
        <v>0.35690235690235689</v>
      </c>
    </row>
    <row r="12" spans="1:7" ht="18" x14ac:dyDescent="0.35">
      <c r="A12" s="8" t="s">
        <v>74</v>
      </c>
      <c r="B12" s="9">
        <v>30</v>
      </c>
      <c r="C12" s="9">
        <v>28</v>
      </c>
      <c r="D12" s="9">
        <v>26</v>
      </c>
      <c r="E12" s="9"/>
      <c r="F12" s="10">
        <f t="shared" ref="F12:F15" si="2">SUM(B12:E12)</f>
        <v>84</v>
      </c>
      <c r="G12" s="47">
        <f t="shared" ref="G12:G15" si="3">F12/$F$15</f>
        <v>0.28282828282828282</v>
      </c>
    </row>
    <row r="13" spans="1:7" ht="18" x14ac:dyDescent="0.35">
      <c r="A13" s="8" t="s">
        <v>75</v>
      </c>
      <c r="B13" s="9">
        <v>12</v>
      </c>
      <c r="C13" s="9">
        <v>11</v>
      </c>
      <c r="D13" s="9">
        <v>9</v>
      </c>
      <c r="E13" s="9"/>
      <c r="F13" s="10">
        <f t="shared" si="2"/>
        <v>32</v>
      </c>
      <c r="G13" s="47">
        <f t="shared" si="3"/>
        <v>0.10774410774410774</v>
      </c>
    </row>
    <row r="14" spans="1:7" ht="18.600000000000001" thickBot="1" x14ac:dyDescent="0.4">
      <c r="A14" s="8" t="s">
        <v>76</v>
      </c>
      <c r="B14" s="9">
        <v>24</v>
      </c>
      <c r="C14" s="9">
        <v>28</v>
      </c>
      <c r="D14" s="9">
        <v>23</v>
      </c>
      <c r="E14" s="9"/>
      <c r="F14" s="10">
        <f t="shared" si="2"/>
        <v>75</v>
      </c>
      <c r="G14" s="47">
        <f t="shared" si="3"/>
        <v>0.25252525252525254</v>
      </c>
    </row>
    <row r="15" spans="1:7" ht="19.2" thickTop="1" thickBot="1" x14ac:dyDescent="0.4">
      <c r="A15" s="32" t="s">
        <v>66</v>
      </c>
      <c r="B15" s="32">
        <f>SUM(B11:B14)</f>
        <v>106</v>
      </c>
      <c r="C15" s="32">
        <f>SUM(C11:C14)</f>
        <v>103</v>
      </c>
      <c r="D15" s="32">
        <f>SUM(D11:D14)</f>
        <v>88</v>
      </c>
      <c r="E15" s="32">
        <f>SUM(E11:E14)</f>
        <v>0</v>
      </c>
      <c r="F15" s="32">
        <f t="shared" si="2"/>
        <v>297</v>
      </c>
      <c r="G15" s="48">
        <f t="shared" si="3"/>
        <v>1</v>
      </c>
    </row>
    <row r="16" spans="1:7" ht="18" thickTop="1" x14ac:dyDescent="0.3"/>
    <row r="17" spans="1:7" ht="18" x14ac:dyDescent="0.35">
      <c r="A17" s="7" t="s">
        <v>56</v>
      </c>
      <c r="B17" s="7" t="s">
        <v>69</v>
      </c>
      <c r="C17" s="7" t="s">
        <v>70</v>
      </c>
      <c r="D17" s="7" t="s">
        <v>71</v>
      </c>
      <c r="E17" s="7" t="s">
        <v>78</v>
      </c>
      <c r="F17" s="43" t="s">
        <v>66</v>
      </c>
      <c r="G17" s="43" t="s">
        <v>72</v>
      </c>
    </row>
    <row r="18" spans="1:7" ht="18" x14ac:dyDescent="0.35">
      <c r="A18" s="8" t="s">
        <v>73</v>
      </c>
      <c r="B18" s="10">
        <f>B11+B4</f>
        <v>44</v>
      </c>
      <c r="C18" s="10">
        <f t="shared" ref="C18:E21" si="4">C11+C4</f>
        <v>41</v>
      </c>
      <c r="D18" s="10">
        <f t="shared" si="4"/>
        <v>37</v>
      </c>
      <c r="E18" s="10">
        <f t="shared" si="4"/>
        <v>0</v>
      </c>
      <c r="F18" s="10">
        <f>SUM(B18:E18)</f>
        <v>122</v>
      </c>
      <c r="G18" s="47">
        <f>F18/$F$22</f>
        <v>0.21863799283154123</v>
      </c>
    </row>
    <row r="19" spans="1:7" ht="18" x14ac:dyDescent="0.35">
      <c r="A19" s="8" t="s">
        <v>74</v>
      </c>
      <c r="B19" s="10">
        <f t="shared" ref="B19:D21" si="5">B12+B5</f>
        <v>68</v>
      </c>
      <c r="C19" s="10">
        <f t="shared" si="5"/>
        <v>63</v>
      </c>
      <c r="D19" s="10">
        <f t="shared" si="5"/>
        <v>56</v>
      </c>
      <c r="E19" s="10">
        <f t="shared" si="4"/>
        <v>0</v>
      </c>
      <c r="F19" s="10">
        <f t="shared" ref="F19:F22" si="6">SUM(B19:E19)</f>
        <v>187</v>
      </c>
      <c r="G19" s="47">
        <f t="shared" ref="G19:G21" si="7">F19/$F$22</f>
        <v>0.33512544802867383</v>
      </c>
    </row>
    <row r="20" spans="1:7" ht="18" x14ac:dyDescent="0.35">
      <c r="A20" s="8" t="s">
        <v>75</v>
      </c>
      <c r="B20" s="10">
        <f t="shared" si="5"/>
        <v>29</v>
      </c>
      <c r="C20" s="10">
        <f t="shared" si="5"/>
        <v>31</v>
      </c>
      <c r="D20" s="10">
        <f t="shared" si="5"/>
        <v>23</v>
      </c>
      <c r="E20" s="10">
        <f t="shared" si="4"/>
        <v>0</v>
      </c>
      <c r="F20" s="10">
        <f t="shared" si="6"/>
        <v>83</v>
      </c>
      <c r="G20" s="47">
        <f t="shared" si="7"/>
        <v>0.14874551971326164</v>
      </c>
    </row>
    <row r="21" spans="1:7" ht="18.600000000000001" thickBot="1" x14ac:dyDescent="0.4">
      <c r="A21" s="8" t="s">
        <v>76</v>
      </c>
      <c r="B21" s="10">
        <f t="shared" si="5"/>
        <v>56</v>
      </c>
      <c r="C21" s="10">
        <f t="shared" si="5"/>
        <v>58</v>
      </c>
      <c r="D21" s="10">
        <f t="shared" si="5"/>
        <v>52</v>
      </c>
      <c r="E21" s="10">
        <f t="shared" si="4"/>
        <v>0</v>
      </c>
      <c r="F21" s="10">
        <f t="shared" si="6"/>
        <v>166</v>
      </c>
      <c r="G21" s="47">
        <f t="shared" si="7"/>
        <v>0.29749103942652327</v>
      </c>
    </row>
    <row r="22" spans="1:7" ht="19.2" thickTop="1" thickBot="1" x14ac:dyDescent="0.4">
      <c r="A22" s="32" t="s">
        <v>66</v>
      </c>
      <c r="B22" s="32">
        <f>SUM(B18:B21)</f>
        <v>197</v>
      </c>
      <c r="C22" s="32">
        <f>SUM(C18:C21)</f>
        <v>193</v>
      </c>
      <c r="D22" s="32">
        <f>SUM(D18:D21)</f>
        <v>168</v>
      </c>
      <c r="E22" s="32">
        <f>SUM(E18:E21)</f>
        <v>0</v>
      </c>
      <c r="F22" s="32">
        <f t="shared" si="6"/>
        <v>558</v>
      </c>
      <c r="G22" s="48">
        <f>F22/$F$22</f>
        <v>1</v>
      </c>
    </row>
    <row r="23" spans="1:7" ht="18" thickTop="1" x14ac:dyDescent="0.3"/>
  </sheetData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40B11E-2965-4A22-B67D-9A9C1176174F}">
  <sheetPr>
    <tabColor rgb="FF92D050"/>
  </sheetPr>
  <dimension ref="A1:E30"/>
  <sheetViews>
    <sheetView zoomScaleNormal="100" workbookViewId="0">
      <selection activeCell="C4" sqref="C4"/>
    </sheetView>
  </sheetViews>
  <sheetFormatPr defaultColWidth="8.6640625" defaultRowHeight="18" x14ac:dyDescent="0.35"/>
  <cols>
    <col min="1" max="1" width="11.1640625" style="11" customWidth="1"/>
    <col min="2" max="2" width="12" style="11" customWidth="1"/>
    <col min="3" max="3" width="15.6640625" style="11" customWidth="1"/>
    <col min="4" max="4" width="8.6640625" style="11"/>
    <col min="5" max="5" width="18.83203125" style="11" customWidth="1"/>
    <col min="6" max="16384" width="8.6640625" style="11"/>
  </cols>
  <sheetData>
    <row r="1" spans="1:5" x14ac:dyDescent="0.35">
      <c r="A1" s="19" t="s">
        <v>79</v>
      </c>
      <c r="B1" s="19"/>
      <c r="C1" s="19"/>
      <c r="E1" s="7" t="s">
        <v>80</v>
      </c>
    </row>
    <row r="2" spans="1:5" x14ac:dyDescent="0.35">
      <c r="E2" s="28">
        <v>0.11</v>
      </c>
    </row>
    <row r="3" spans="1:5" x14ac:dyDescent="0.35">
      <c r="A3" s="7" t="s">
        <v>81</v>
      </c>
      <c r="B3" s="7" t="s">
        <v>82</v>
      </c>
      <c r="C3" s="7" t="s">
        <v>83</v>
      </c>
    </row>
    <row r="4" spans="1:5" x14ac:dyDescent="0.35">
      <c r="A4" s="11" t="s">
        <v>84</v>
      </c>
      <c r="B4" s="27">
        <v>75</v>
      </c>
      <c r="C4" s="49"/>
    </row>
    <row r="5" spans="1:5" x14ac:dyDescent="0.35">
      <c r="A5" s="11" t="s">
        <v>85</v>
      </c>
      <c r="B5" s="27">
        <v>76.5</v>
      </c>
      <c r="C5" s="29"/>
    </row>
    <row r="6" spans="1:5" x14ac:dyDescent="0.35">
      <c r="A6" s="11" t="s">
        <v>86</v>
      </c>
      <c r="B6" s="27">
        <v>78</v>
      </c>
      <c r="C6" s="29"/>
    </row>
    <row r="7" spans="1:5" x14ac:dyDescent="0.35">
      <c r="A7" s="11" t="s">
        <v>87</v>
      </c>
      <c r="B7" s="27">
        <v>79.5</v>
      </c>
      <c r="C7" s="29"/>
    </row>
    <row r="8" spans="1:5" x14ac:dyDescent="0.35">
      <c r="A8" s="11" t="s">
        <v>88</v>
      </c>
      <c r="B8" s="27">
        <v>81</v>
      </c>
      <c r="C8" s="29"/>
    </row>
    <row r="9" spans="1:5" x14ac:dyDescent="0.35">
      <c r="A9" s="11" t="s">
        <v>89</v>
      </c>
      <c r="B9" s="27">
        <v>82.5</v>
      </c>
      <c r="C9" s="29"/>
    </row>
    <row r="10" spans="1:5" x14ac:dyDescent="0.35">
      <c r="A10" s="11" t="s">
        <v>90</v>
      </c>
      <c r="B10" s="27">
        <v>84</v>
      </c>
      <c r="C10" s="29"/>
    </row>
    <row r="11" spans="1:5" x14ac:dyDescent="0.35">
      <c r="A11" s="11" t="s">
        <v>91</v>
      </c>
      <c r="B11" s="27">
        <v>85.5</v>
      </c>
      <c r="C11" s="29"/>
    </row>
    <row r="12" spans="1:5" x14ac:dyDescent="0.35">
      <c r="A12" s="11" t="s">
        <v>92</v>
      </c>
      <c r="B12" s="27">
        <v>87</v>
      </c>
      <c r="C12" s="29"/>
    </row>
    <row r="13" spans="1:5" x14ac:dyDescent="0.35">
      <c r="A13" s="11" t="s">
        <v>93</v>
      </c>
      <c r="B13" s="27">
        <v>88.5</v>
      </c>
      <c r="C13" s="29"/>
    </row>
    <row r="14" spans="1:5" x14ac:dyDescent="0.35">
      <c r="A14" s="11" t="s">
        <v>94</v>
      </c>
      <c r="B14" s="27">
        <v>90</v>
      </c>
      <c r="C14" s="29"/>
    </row>
    <row r="15" spans="1:5" x14ac:dyDescent="0.35">
      <c r="A15" s="11" t="s">
        <v>95</v>
      </c>
      <c r="B15" s="27">
        <v>91.5</v>
      </c>
      <c r="C15" s="29"/>
    </row>
    <row r="16" spans="1:5" x14ac:dyDescent="0.35">
      <c r="A16" s="11" t="s">
        <v>96</v>
      </c>
      <c r="B16" s="27">
        <v>93</v>
      </c>
      <c r="C16" s="29"/>
    </row>
    <row r="17" spans="1:3" x14ac:dyDescent="0.35">
      <c r="A17" s="11" t="s">
        <v>97</v>
      </c>
      <c r="B17" s="27">
        <v>94.5</v>
      </c>
      <c r="C17" s="29"/>
    </row>
    <row r="18" spans="1:3" x14ac:dyDescent="0.35">
      <c r="A18" s="11" t="s">
        <v>98</v>
      </c>
      <c r="B18" s="27">
        <v>96</v>
      </c>
      <c r="C18" s="29"/>
    </row>
    <row r="19" spans="1:3" x14ac:dyDescent="0.35">
      <c r="A19" s="11" t="s">
        <v>99</v>
      </c>
      <c r="B19" s="27">
        <v>97.5</v>
      </c>
      <c r="C19" s="29"/>
    </row>
    <row r="20" spans="1:3" x14ac:dyDescent="0.35">
      <c r="A20" s="11" t="s">
        <v>100</v>
      </c>
      <c r="B20" s="27">
        <v>99</v>
      </c>
      <c r="C20" s="29"/>
    </row>
    <row r="21" spans="1:3" x14ac:dyDescent="0.35">
      <c r="A21" s="11" t="s">
        <v>101</v>
      </c>
      <c r="B21" s="27">
        <v>100.5</v>
      </c>
      <c r="C21" s="29"/>
    </row>
    <row r="22" spans="1:3" x14ac:dyDescent="0.35">
      <c r="A22" s="11" t="s">
        <v>102</v>
      </c>
      <c r="B22" s="27">
        <v>102</v>
      </c>
      <c r="C22" s="29"/>
    </row>
    <row r="23" spans="1:3" x14ac:dyDescent="0.35">
      <c r="A23" s="11" t="s">
        <v>103</v>
      </c>
      <c r="B23" s="27">
        <v>103.5</v>
      </c>
      <c r="C23" s="29"/>
    </row>
    <row r="24" spans="1:3" x14ac:dyDescent="0.35">
      <c r="A24" s="11" t="s">
        <v>104</v>
      </c>
      <c r="B24" s="27">
        <v>105</v>
      </c>
      <c r="C24" s="29"/>
    </row>
    <row r="25" spans="1:3" x14ac:dyDescent="0.35">
      <c r="A25" s="11" t="s">
        <v>105</v>
      </c>
      <c r="B25" s="27">
        <v>106.5</v>
      </c>
      <c r="C25" s="29"/>
    </row>
    <row r="26" spans="1:3" x14ac:dyDescent="0.35">
      <c r="A26" s="11" t="s">
        <v>106</v>
      </c>
      <c r="B26" s="27">
        <v>108</v>
      </c>
      <c r="C26" s="29"/>
    </row>
    <row r="27" spans="1:3" x14ac:dyDescent="0.35">
      <c r="A27" s="11" t="s">
        <v>107</v>
      </c>
      <c r="B27" s="27">
        <v>109.5</v>
      </c>
      <c r="C27" s="29"/>
    </row>
    <row r="28" spans="1:3" x14ac:dyDescent="0.35">
      <c r="A28" s="11" t="s">
        <v>108</v>
      </c>
      <c r="B28" s="27">
        <v>111</v>
      </c>
      <c r="C28" s="29"/>
    </row>
    <row r="29" spans="1:3" x14ac:dyDescent="0.35">
      <c r="A29" s="11" t="s">
        <v>109</v>
      </c>
      <c r="B29" s="27">
        <v>112.5</v>
      </c>
      <c r="C29" s="29"/>
    </row>
    <row r="30" spans="1:3" x14ac:dyDescent="0.35">
      <c r="A30" s="11" t="s">
        <v>110</v>
      </c>
      <c r="B30" s="27">
        <v>114</v>
      </c>
      <c r="C30" s="29"/>
    </row>
  </sheetData>
  <pageMargins left="0.75" right="0.75" top="1" bottom="1" header="0.5" footer="0.5"/>
  <pageSetup paperSize="9" orientation="portrait" r:id="rId1"/>
  <headerFooter alignWithMargins="0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FAE592-6EBC-4889-8445-AD152272B65D}">
  <sheetPr>
    <tabColor rgb="FFFF0000"/>
  </sheetPr>
  <dimension ref="A1:E30"/>
  <sheetViews>
    <sheetView zoomScaleNormal="100" workbookViewId="0">
      <selection activeCell="C4" sqref="C4"/>
    </sheetView>
  </sheetViews>
  <sheetFormatPr defaultColWidth="8.6640625" defaultRowHeight="18" x14ac:dyDescent="0.35"/>
  <cols>
    <col min="1" max="1" width="11.1640625" style="11" customWidth="1"/>
    <col min="2" max="2" width="12" style="11" customWidth="1"/>
    <col min="3" max="3" width="16.33203125" style="11" customWidth="1"/>
    <col min="4" max="4" width="8.6640625" style="11"/>
    <col min="5" max="5" width="18.83203125" style="11" customWidth="1"/>
    <col min="6" max="16384" width="8.6640625" style="11"/>
  </cols>
  <sheetData>
    <row r="1" spans="1:5" x14ac:dyDescent="0.35">
      <c r="A1" s="19" t="s">
        <v>79</v>
      </c>
      <c r="B1" s="19"/>
      <c r="C1" s="19"/>
      <c r="E1" s="7" t="s">
        <v>80</v>
      </c>
    </row>
    <row r="2" spans="1:5" x14ac:dyDescent="0.35">
      <c r="E2" s="28">
        <v>0.11</v>
      </c>
    </row>
    <row r="3" spans="1:5" x14ac:dyDescent="0.35">
      <c r="A3" s="7" t="s">
        <v>81</v>
      </c>
      <c r="B3" s="7" t="s">
        <v>82</v>
      </c>
      <c r="C3" s="7" t="s">
        <v>83</v>
      </c>
    </row>
    <row r="4" spans="1:5" x14ac:dyDescent="0.35">
      <c r="A4" s="11" t="s">
        <v>84</v>
      </c>
      <c r="B4" s="27">
        <v>75</v>
      </c>
      <c r="C4" s="49" t="s">
        <v>111</v>
      </c>
    </row>
    <row r="5" spans="1:5" x14ac:dyDescent="0.35">
      <c r="A5" s="11" t="s">
        <v>85</v>
      </c>
      <c r="B5" s="27">
        <v>76.5</v>
      </c>
      <c r="C5" s="49" t="s">
        <v>112</v>
      </c>
    </row>
    <row r="6" spans="1:5" x14ac:dyDescent="0.35">
      <c r="A6" s="11" t="s">
        <v>86</v>
      </c>
      <c r="B6" s="27">
        <v>78</v>
      </c>
      <c r="C6" s="29">
        <f t="shared" ref="C6:C30" si="0">B6-B6*$E$2</f>
        <v>69.42</v>
      </c>
    </row>
    <row r="7" spans="1:5" x14ac:dyDescent="0.35">
      <c r="A7" s="11" t="s">
        <v>87</v>
      </c>
      <c r="B7" s="27">
        <v>79.5</v>
      </c>
      <c r="C7" s="29">
        <f t="shared" si="0"/>
        <v>70.754999999999995</v>
      </c>
    </row>
    <row r="8" spans="1:5" x14ac:dyDescent="0.35">
      <c r="A8" s="11" t="s">
        <v>88</v>
      </c>
      <c r="B8" s="27">
        <v>81</v>
      </c>
      <c r="C8" s="29">
        <f t="shared" si="0"/>
        <v>72.09</v>
      </c>
    </row>
    <row r="9" spans="1:5" x14ac:dyDescent="0.35">
      <c r="A9" s="11" t="s">
        <v>89</v>
      </c>
      <c r="B9" s="27">
        <v>82.5</v>
      </c>
      <c r="C9" s="29">
        <f t="shared" si="0"/>
        <v>73.424999999999997</v>
      </c>
    </row>
    <row r="10" spans="1:5" x14ac:dyDescent="0.35">
      <c r="A10" s="11" t="s">
        <v>90</v>
      </c>
      <c r="B10" s="27">
        <v>84</v>
      </c>
      <c r="C10" s="29">
        <f t="shared" si="0"/>
        <v>74.760000000000005</v>
      </c>
    </row>
    <row r="11" spans="1:5" x14ac:dyDescent="0.35">
      <c r="A11" s="11" t="s">
        <v>91</v>
      </c>
      <c r="B11" s="27">
        <v>85.5</v>
      </c>
      <c r="C11" s="29">
        <f t="shared" si="0"/>
        <v>76.094999999999999</v>
      </c>
    </row>
    <row r="12" spans="1:5" x14ac:dyDescent="0.35">
      <c r="A12" s="11" t="s">
        <v>92</v>
      </c>
      <c r="B12" s="27">
        <v>87</v>
      </c>
      <c r="C12" s="29">
        <f t="shared" si="0"/>
        <v>77.430000000000007</v>
      </c>
    </row>
    <row r="13" spans="1:5" x14ac:dyDescent="0.35">
      <c r="A13" s="11" t="s">
        <v>93</v>
      </c>
      <c r="B13" s="27">
        <v>88.5</v>
      </c>
      <c r="C13" s="29">
        <f t="shared" si="0"/>
        <v>78.765000000000001</v>
      </c>
    </row>
    <row r="14" spans="1:5" x14ac:dyDescent="0.35">
      <c r="A14" s="11" t="s">
        <v>94</v>
      </c>
      <c r="B14" s="27">
        <v>90</v>
      </c>
      <c r="C14" s="29">
        <f t="shared" si="0"/>
        <v>80.099999999999994</v>
      </c>
    </row>
    <row r="15" spans="1:5" x14ac:dyDescent="0.35">
      <c r="A15" s="11" t="s">
        <v>95</v>
      </c>
      <c r="B15" s="27">
        <v>91.5</v>
      </c>
      <c r="C15" s="29">
        <f t="shared" si="0"/>
        <v>81.435000000000002</v>
      </c>
    </row>
    <row r="16" spans="1:5" x14ac:dyDescent="0.35">
      <c r="A16" s="11" t="s">
        <v>96</v>
      </c>
      <c r="B16" s="27">
        <v>93</v>
      </c>
      <c r="C16" s="29">
        <f t="shared" si="0"/>
        <v>82.77</v>
      </c>
    </row>
    <row r="17" spans="1:3" x14ac:dyDescent="0.35">
      <c r="A17" s="11" t="s">
        <v>97</v>
      </c>
      <c r="B17" s="27">
        <v>94.5</v>
      </c>
      <c r="C17" s="29">
        <f t="shared" si="0"/>
        <v>84.105000000000004</v>
      </c>
    </row>
    <row r="18" spans="1:3" x14ac:dyDescent="0.35">
      <c r="A18" s="11" t="s">
        <v>98</v>
      </c>
      <c r="B18" s="27">
        <v>96</v>
      </c>
      <c r="C18" s="29">
        <f t="shared" si="0"/>
        <v>85.44</v>
      </c>
    </row>
    <row r="19" spans="1:3" x14ac:dyDescent="0.35">
      <c r="A19" s="11" t="s">
        <v>99</v>
      </c>
      <c r="B19" s="27">
        <v>97.5</v>
      </c>
      <c r="C19" s="29">
        <f t="shared" si="0"/>
        <v>86.775000000000006</v>
      </c>
    </row>
    <row r="20" spans="1:3" x14ac:dyDescent="0.35">
      <c r="A20" s="11" t="s">
        <v>100</v>
      </c>
      <c r="B20" s="27">
        <v>99</v>
      </c>
      <c r="C20" s="29">
        <f t="shared" si="0"/>
        <v>88.11</v>
      </c>
    </row>
    <row r="21" spans="1:3" x14ac:dyDescent="0.35">
      <c r="A21" s="11" t="s">
        <v>101</v>
      </c>
      <c r="B21" s="27">
        <v>100.5</v>
      </c>
      <c r="C21" s="29">
        <f t="shared" si="0"/>
        <v>89.444999999999993</v>
      </c>
    </row>
    <row r="22" spans="1:3" x14ac:dyDescent="0.35">
      <c r="A22" s="11" t="s">
        <v>102</v>
      </c>
      <c r="B22" s="27">
        <v>102</v>
      </c>
      <c r="C22" s="29">
        <f t="shared" si="0"/>
        <v>90.78</v>
      </c>
    </row>
    <row r="23" spans="1:3" x14ac:dyDescent="0.35">
      <c r="A23" s="11" t="s">
        <v>103</v>
      </c>
      <c r="B23" s="27">
        <v>103.5</v>
      </c>
      <c r="C23" s="29">
        <f t="shared" si="0"/>
        <v>92.114999999999995</v>
      </c>
    </row>
    <row r="24" spans="1:3" x14ac:dyDescent="0.35">
      <c r="A24" s="11" t="s">
        <v>104</v>
      </c>
      <c r="B24" s="27">
        <v>105</v>
      </c>
      <c r="C24" s="29">
        <f t="shared" si="0"/>
        <v>93.45</v>
      </c>
    </row>
    <row r="25" spans="1:3" x14ac:dyDescent="0.35">
      <c r="A25" s="11" t="s">
        <v>105</v>
      </c>
      <c r="B25" s="27">
        <v>106.5</v>
      </c>
      <c r="C25" s="29">
        <f t="shared" si="0"/>
        <v>94.784999999999997</v>
      </c>
    </row>
    <row r="26" spans="1:3" x14ac:dyDescent="0.35">
      <c r="A26" s="11" t="s">
        <v>106</v>
      </c>
      <c r="B26" s="27">
        <v>108</v>
      </c>
      <c r="C26" s="29">
        <f t="shared" si="0"/>
        <v>96.12</v>
      </c>
    </row>
    <row r="27" spans="1:3" x14ac:dyDescent="0.35">
      <c r="A27" s="11" t="s">
        <v>107</v>
      </c>
      <c r="B27" s="27">
        <v>109.5</v>
      </c>
      <c r="C27" s="29">
        <f t="shared" si="0"/>
        <v>97.454999999999998</v>
      </c>
    </row>
    <row r="28" spans="1:3" x14ac:dyDescent="0.35">
      <c r="A28" s="11" t="s">
        <v>108</v>
      </c>
      <c r="B28" s="27">
        <v>111</v>
      </c>
      <c r="C28" s="29">
        <f t="shared" si="0"/>
        <v>98.789999999999992</v>
      </c>
    </row>
    <row r="29" spans="1:3" x14ac:dyDescent="0.35">
      <c r="A29" s="11" t="s">
        <v>109</v>
      </c>
      <c r="B29" s="27">
        <v>112.5</v>
      </c>
      <c r="C29" s="29">
        <f t="shared" si="0"/>
        <v>100.125</v>
      </c>
    </row>
    <row r="30" spans="1:3" x14ac:dyDescent="0.35">
      <c r="A30" s="11" t="s">
        <v>110</v>
      </c>
      <c r="B30" s="27">
        <v>114</v>
      </c>
      <c r="C30" s="29">
        <f t="shared" si="0"/>
        <v>101.46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2BFAB2-C4F1-4088-A9E3-CFA12B5D2849}">
  <sheetPr>
    <tabColor rgb="FF92D050"/>
  </sheetPr>
  <dimension ref="A1:F21"/>
  <sheetViews>
    <sheetView zoomScaleNormal="100" workbookViewId="0">
      <selection activeCell="B15" sqref="B15"/>
    </sheetView>
  </sheetViews>
  <sheetFormatPr defaultColWidth="8.6640625" defaultRowHeight="18" x14ac:dyDescent="0.35"/>
  <cols>
    <col min="1" max="1" width="26.1640625" style="11" customWidth="1"/>
    <col min="2" max="6" width="13.83203125" style="11" customWidth="1"/>
    <col min="7" max="16384" width="8.6640625" style="11"/>
  </cols>
  <sheetData>
    <row r="1" spans="1:6" x14ac:dyDescent="0.35">
      <c r="A1" s="19" t="s">
        <v>113</v>
      </c>
      <c r="B1" s="19"/>
      <c r="C1" s="19"/>
      <c r="D1" s="19"/>
      <c r="E1" s="19"/>
      <c r="F1" s="19"/>
    </row>
    <row r="3" spans="1:6" x14ac:dyDescent="0.35">
      <c r="A3" s="7" t="s">
        <v>180</v>
      </c>
      <c r="B3" s="7" t="s">
        <v>114</v>
      </c>
      <c r="C3" s="7" t="s">
        <v>115</v>
      </c>
      <c r="D3" s="7" t="s">
        <v>116</v>
      </c>
      <c r="E3" s="7" t="s">
        <v>117</v>
      </c>
      <c r="F3" s="7" t="s">
        <v>118</v>
      </c>
    </row>
    <row r="4" spans="1:6" x14ac:dyDescent="0.35">
      <c r="A4" s="8" t="s">
        <v>52</v>
      </c>
      <c r="B4" s="37">
        <v>124680</v>
      </c>
      <c r="C4" s="37">
        <v>297650</v>
      </c>
      <c r="D4" s="37">
        <v>247250</v>
      </c>
      <c r="E4" s="37">
        <v>192540</v>
      </c>
      <c r="F4" s="50">
        <f t="shared" ref="F4:F9" si="0">SUM(B4:E4)</f>
        <v>862120</v>
      </c>
    </row>
    <row r="5" spans="1:6" x14ac:dyDescent="0.35">
      <c r="A5" s="8" t="s">
        <v>53</v>
      </c>
      <c r="B5" s="37">
        <v>79400</v>
      </c>
      <c r="C5" s="37">
        <v>1780320</v>
      </c>
      <c r="D5" s="37">
        <v>1619930</v>
      </c>
      <c r="E5" s="37">
        <v>338640</v>
      </c>
      <c r="F5" s="50">
        <f t="shared" si="0"/>
        <v>3818290</v>
      </c>
    </row>
    <row r="6" spans="1:6" x14ac:dyDescent="0.35">
      <c r="A6" s="8" t="s">
        <v>55</v>
      </c>
      <c r="B6" s="37">
        <v>302710</v>
      </c>
      <c r="C6" s="37">
        <v>220740</v>
      </c>
      <c r="D6" s="37">
        <v>125310</v>
      </c>
      <c r="E6" s="37">
        <v>264310</v>
      </c>
      <c r="F6" s="50">
        <f t="shared" si="0"/>
        <v>913070</v>
      </c>
    </row>
    <row r="7" spans="1:6" x14ac:dyDescent="0.35">
      <c r="A7" s="8" t="s">
        <v>119</v>
      </c>
      <c r="B7" s="37">
        <v>88340</v>
      </c>
      <c r="C7" s="37">
        <v>268780</v>
      </c>
      <c r="D7" s="37">
        <v>187360</v>
      </c>
      <c r="E7" s="37">
        <v>39570</v>
      </c>
      <c r="F7" s="50">
        <f t="shared" si="0"/>
        <v>584050</v>
      </c>
    </row>
    <row r="8" spans="1:6" ht="18.600000000000001" thickBot="1" x14ac:dyDescent="0.4">
      <c r="A8" s="8" t="s">
        <v>120</v>
      </c>
      <c r="B8" s="51">
        <v>62140</v>
      </c>
      <c r="C8" s="51">
        <v>133060</v>
      </c>
      <c r="D8" s="51">
        <v>138610</v>
      </c>
      <c r="E8" s="51">
        <v>82980</v>
      </c>
      <c r="F8" s="52">
        <f t="shared" si="0"/>
        <v>416790</v>
      </c>
    </row>
    <row r="9" spans="1:6" ht="18.600000000000001" thickBot="1" x14ac:dyDescent="0.4">
      <c r="A9" s="32" t="s">
        <v>118</v>
      </c>
      <c r="B9" s="35">
        <f>SUM(B4:B8)</f>
        <v>657270</v>
      </c>
      <c r="C9" s="35">
        <f>SUM(C4:C8)</f>
        <v>2700550</v>
      </c>
      <c r="D9" s="35">
        <f>SUM(D4:D8)</f>
        <v>2318460</v>
      </c>
      <c r="E9" s="35">
        <f>SUM(E4:E8)</f>
        <v>918040</v>
      </c>
      <c r="F9" s="35">
        <f t="shared" si="0"/>
        <v>6594320</v>
      </c>
    </row>
    <row r="10" spans="1:6" ht="18.600000000000001" thickTop="1" x14ac:dyDescent="0.35"/>
    <row r="12" spans="1:6" x14ac:dyDescent="0.35">
      <c r="A12" s="7" t="s">
        <v>121</v>
      </c>
      <c r="B12" s="28">
        <v>0.05</v>
      </c>
    </row>
    <row r="14" spans="1:6" x14ac:dyDescent="0.35">
      <c r="A14" s="7" t="s">
        <v>122</v>
      </c>
      <c r="B14" s="7" t="s">
        <v>114</v>
      </c>
      <c r="C14" s="7" t="s">
        <v>115</v>
      </c>
      <c r="D14" s="7" t="s">
        <v>116</v>
      </c>
      <c r="E14" s="7" t="s">
        <v>117</v>
      </c>
      <c r="F14" s="7" t="s">
        <v>118</v>
      </c>
    </row>
    <row r="15" spans="1:6" x14ac:dyDescent="0.35">
      <c r="A15" s="8" t="s">
        <v>52</v>
      </c>
      <c r="B15" s="33"/>
      <c r="C15" s="33"/>
      <c r="D15" s="33"/>
      <c r="E15" s="33"/>
      <c r="F15" s="57">
        <f t="shared" ref="F15:F19" si="1">SUM(B15:E15)</f>
        <v>0</v>
      </c>
    </row>
    <row r="16" spans="1:6" x14ac:dyDescent="0.35">
      <c r="A16" s="8" t="s">
        <v>53</v>
      </c>
      <c r="B16" s="33"/>
      <c r="C16" s="33"/>
      <c r="D16" s="33"/>
      <c r="E16" s="33"/>
      <c r="F16" s="57">
        <f t="shared" si="1"/>
        <v>0</v>
      </c>
    </row>
    <row r="17" spans="1:6" x14ac:dyDescent="0.35">
      <c r="A17" s="8" t="s">
        <v>55</v>
      </c>
      <c r="B17" s="33"/>
      <c r="C17" s="33"/>
      <c r="D17" s="33"/>
      <c r="E17" s="33"/>
      <c r="F17" s="57">
        <f t="shared" si="1"/>
        <v>0</v>
      </c>
    </row>
    <row r="18" spans="1:6" x14ac:dyDescent="0.35">
      <c r="A18" s="8" t="s">
        <v>119</v>
      </c>
      <c r="B18" s="33"/>
      <c r="C18" s="33"/>
      <c r="D18" s="33"/>
      <c r="E18" s="33"/>
      <c r="F18" s="57">
        <f t="shared" si="1"/>
        <v>0</v>
      </c>
    </row>
    <row r="19" spans="1:6" ht="18.600000000000001" thickBot="1" x14ac:dyDescent="0.4">
      <c r="A19" s="8" t="s">
        <v>120</v>
      </c>
      <c r="B19" s="33"/>
      <c r="C19" s="33"/>
      <c r="D19" s="33"/>
      <c r="E19" s="33"/>
      <c r="F19" s="57">
        <f t="shared" si="1"/>
        <v>0</v>
      </c>
    </row>
    <row r="20" spans="1:6" ht="19.2" thickTop="1" thickBot="1" x14ac:dyDescent="0.4">
      <c r="A20" s="32" t="s">
        <v>118</v>
      </c>
      <c r="B20" s="58">
        <f>SUM(B15:B19)</f>
        <v>0</v>
      </c>
      <c r="C20" s="58">
        <f>SUM(C15:C19)</f>
        <v>0</v>
      </c>
      <c r="D20" s="58">
        <f>SUM(D15:D19)</f>
        <v>0</v>
      </c>
      <c r="E20" s="58">
        <f>SUM(E15:E19)</f>
        <v>0</v>
      </c>
      <c r="F20" s="58">
        <f t="shared" ref="F20" si="2">SUM(B20:E20)</f>
        <v>0</v>
      </c>
    </row>
    <row r="21" spans="1:6" ht="18.600000000000001" thickTop="1" x14ac:dyDescent="0.35"/>
  </sheetData>
  <pageMargins left="0.7" right="0.7" top="0.75" bottom="0.75" header="0.3" footer="0.3"/>
  <pageSetup paperSize="9" orientation="portrait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3431E1-505B-4BC1-BCFD-30D20852E4A9}">
  <sheetPr>
    <tabColor rgb="FFFF0000"/>
  </sheetPr>
  <dimension ref="A1:F21"/>
  <sheetViews>
    <sheetView zoomScaleNormal="100" workbookViewId="0">
      <selection activeCell="B15" sqref="B15"/>
    </sheetView>
  </sheetViews>
  <sheetFormatPr defaultColWidth="8.6640625" defaultRowHeight="18" x14ac:dyDescent="0.35"/>
  <cols>
    <col min="1" max="1" width="26.1640625" style="11" customWidth="1"/>
    <col min="2" max="6" width="13.83203125" style="11" customWidth="1"/>
    <col min="7" max="16384" width="8.6640625" style="11"/>
  </cols>
  <sheetData>
    <row r="1" spans="1:6" x14ac:dyDescent="0.35">
      <c r="A1" s="19" t="s">
        <v>113</v>
      </c>
      <c r="B1" s="19"/>
      <c r="C1" s="19"/>
      <c r="D1" s="19"/>
      <c r="E1" s="19"/>
      <c r="F1" s="19"/>
    </row>
    <row r="3" spans="1:6" x14ac:dyDescent="0.35">
      <c r="A3" s="7" t="s">
        <v>180</v>
      </c>
      <c r="B3" s="7" t="s">
        <v>114</v>
      </c>
      <c r="C3" s="7" t="s">
        <v>115</v>
      </c>
      <c r="D3" s="7" t="s">
        <v>116</v>
      </c>
      <c r="E3" s="7" t="s">
        <v>117</v>
      </c>
      <c r="F3" s="7" t="s">
        <v>118</v>
      </c>
    </row>
    <row r="4" spans="1:6" x14ac:dyDescent="0.35">
      <c r="A4" s="8" t="s">
        <v>52</v>
      </c>
      <c r="B4" s="37">
        <v>124680</v>
      </c>
      <c r="C4" s="37">
        <v>297650</v>
      </c>
      <c r="D4" s="37">
        <v>247250</v>
      </c>
      <c r="E4" s="37">
        <v>192540</v>
      </c>
      <c r="F4" s="53">
        <f t="shared" ref="F4:F9" si="0">SUM(B4:E4)</f>
        <v>862120</v>
      </c>
    </row>
    <row r="5" spans="1:6" x14ac:dyDescent="0.35">
      <c r="A5" s="8" t="s">
        <v>53</v>
      </c>
      <c r="B5" s="37">
        <v>79400</v>
      </c>
      <c r="C5" s="37">
        <v>1780320</v>
      </c>
      <c r="D5" s="37">
        <v>1619930</v>
      </c>
      <c r="E5" s="37">
        <v>338640</v>
      </c>
      <c r="F5" s="53">
        <f t="shared" si="0"/>
        <v>3818290</v>
      </c>
    </row>
    <row r="6" spans="1:6" x14ac:dyDescent="0.35">
      <c r="A6" s="8" t="s">
        <v>55</v>
      </c>
      <c r="B6" s="37">
        <v>302710</v>
      </c>
      <c r="C6" s="37">
        <v>220740</v>
      </c>
      <c r="D6" s="37">
        <v>125310</v>
      </c>
      <c r="E6" s="37">
        <v>264310</v>
      </c>
      <c r="F6" s="53">
        <f t="shared" si="0"/>
        <v>913070</v>
      </c>
    </row>
    <row r="7" spans="1:6" x14ac:dyDescent="0.35">
      <c r="A7" s="8" t="s">
        <v>119</v>
      </c>
      <c r="B7" s="37">
        <v>88340</v>
      </c>
      <c r="C7" s="37">
        <v>268780</v>
      </c>
      <c r="D7" s="37">
        <v>187360</v>
      </c>
      <c r="E7" s="37">
        <v>39570</v>
      </c>
      <c r="F7" s="53">
        <f t="shared" si="0"/>
        <v>584050</v>
      </c>
    </row>
    <row r="8" spans="1:6" ht="18.600000000000001" thickBot="1" x14ac:dyDescent="0.4">
      <c r="A8" s="8" t="s">
        <v>120</v>
      </c>
      <c r="B8" s="51">
        <v>62140</v>
      </c>
      <c r="C8" s="51">
        <v>133060</v>
      </c>
      <c r="D8" s="51">
        <v>138610</v>
      </c>
      <c r="E8" s="51">
        <v>82980</v>
      </c>
      <c r="F8" s="54">
        <f t="shared" si="0"/>
        <v>416790</v>
      </c>
    </row>
    <row r="9" spans="1:6" ht="18.600000000000001" thickBot="1" x14ac:dyDescent="0.4">
      <c r="A9" s="32" t="s">
        <v>118</v>
      </c>
      <c r="B9" s="35">
        <f>SUM(B4:B8)</f>
        <v>657270</v>
      </c>
      <c r="C9" s="35">
        <f>SUM(C4:C8)</f>
        <v>2700550</v>
      </c>
      <c r="D9" s="35">
        <f>SUM(D4:D8)</f>
        <v>2318460</v>
      </c>
      <c r="E9" s="35">
        <f>SUM(E4:E8)</f>
        <v>918040</v>
      </c>
      <c r="F9" s="35">
        <f t="shared" si="0"/>
        <v>6594320</v>
      </c>
    </row>
    <row r="10" spans="1:6" ht="18.600000000000001" thickTop="1" x14ac:dyDescent="0.35"/>
    <row r="12" spans="1:6" x14ac:dyDescent="0.35">
      <c r="A12" s="7" t="s">
        <v>121</v>
      </c>
      <c r="B12" s="28">
        <v>0.05</v>
      </c>
    </row>
    <row r="14" spans="1:6" x14ac:dyDescent="0.35">
      <c r="A14" s="7" t="s">
        <v>122</v>
      </c>
      <c r="B14" s="7" t="s">
        <v>114</v>
      </c>
      <c r="C14" s="7" t="s">
        <v>115</v>
      </c>
      <c r="D14" s="7" t="s">
        <v>116</v>
      </c>
      <c r="E14" s="7" t="s">
        <v>117</v>
      </c>
      <c r="F14" s="7" t="s">
        <v>118</v>
      </c>
    </row>
    <row r="15" spans="1:6" x14ac:dyDescent="0.35">
      <c r="A15" s="8" t="s">
        <v>52</v>
      </c>
      <c r="B15" s="33">
        <f>($B$12*B4)+B4</f>
        <v>130914</v>
      </c>
      <c r="C15" s="33">
        <f t="shared" ref="C15:E15" si="1">($B$12*C4)+C4</f>
        <v>312532.5</v>
      </c>
      <c r="D15" s="33">
        <f t="shared" si="1"/>
        <v>259612.5</v>
      </c>
      <c r="E15" s="33">
        <f t="shared" si="1"/>
        <v>202167</v>
      </c>
      <c r="F15" s="57">
        <f t="shared" ref="F15:F20" si="2">SUM(B15:E15)</f>
        <v>905226</v>
      </c>
    </row>
    <row r="16" spans="1:6" x14ac:dyDescent="0.35">
      <c r="A16" s="8" t="s">
        <v>53</v>
      </c>
      <c r="B16" s="33">
        <f t="shared" ref="B16:E19" si="3">($B$12*B5)+B5</f>
        <v>83370</v>
      </c>
      <c r="C16" s="33">
        <f t="shared" si="3"/>
        <v>1869336</v>
      </c>
      <c r="D16" s="33">
        <f t="shared" si="3"/>
        <v>1700926.5</v>
      </c>
      <c r="E16" s="33">
        <f t="shared" si="3"/>
        <v>355572</v>
      </c>
      <c r="F16" s="57">
        <f t="shared" si="2"/>
        <v>4009204.5</v>
      </c>
    </row>
    <row r="17" spans="1:6" x14ac:dyDescent="0.35">
      <c r="A17" s="8" t="s">
        <v>55</v>
      </c>
      <c r="B17" s="33">
        <f t="shared" si="3"/>
        <v>317845.5</v>
      </c>
      <c r="C17" s="33">
        <f t="shared" si="3"/>
        <v>231777</v>
      </c>
      <c r="D17" s="33">
        <f t="shared" si="3"/>
        <v>131575.5</v>
      </c>
      <c r="E17" s="33">
        <f t="shared" si="3"/>
        <v>277525.5</v>
      </c>
      <c r="F17" s="57">
        <f t="shared" si="2"/>
        <v>958723.5</v>
      </c>
    </row>
    <row r="18" spans="1:6" x14ac:dyDescent="0.35">
      <c r="A18" s="8" t="s">
        <v>119</v>
      </c>
      <c r="B18" s="33">
        <f t="shared" si="3"/>
        <v>92757</v>
      </c>
      <c r="C18" s="33">
        <f t="shared" si="3"/>
        <v>282219</v>
      </c>
      <c r="D18" s="33">
        <f t="shared" si="3"/>
        <v>196728</v>
      </c>
      <c r="E18" s="33">
        <f t="shared" si="3"/>
        <v>41548.5</v>
      </c>
      <c r="F18" s="57">
        <f t="shared" si="2"/>
        <v>613252.5</v>
      </c>
    </row>
    <row r="19" spans="1:6" ht="18.600000000000001" thickBot="1" x14ac:dyDescent="0.4">
      <c r="A19" s="8" t="s">
        <v>120</v>
      </c>
      <c r="B19" s="33">
        <f t="shared" si="3"/>
        <v>65247</v>
      </c>
      <c r="C19" s="33">
        <f t="shared" si="3"/>
        <v>139713</v>
      </c>
      <c r="D19" s="33">
        <f t="shared" si="3"/>
        <v>145540.5</v>
      </c>
      <c r="E19" s="33">
        <f t="shared" si="3"/>
        <v>87129</v>
      </c>
      <c r="F19" s="57">
        <f t="shared" si="2"/>
        <v>437629.5</v>
      </c>
    </row>
    <row r="20" spans="1:6" ht="19.2" thickTop="1" thickBot="1" x14ac:dyDescent="0.4">
      <c r="A20" s="32" t="s">
        <v>118</v>
      </c>
      <c r="B20" s="58">
        <f>SUM(B15:B19)</f>
        <v>690133.5</v>
      </c>
      <c r="C20" s="58">
        <f>SUM(C15:C19)</f>
        <v>2835577.5</v>
      </c>
      <c r="D20" s="58">
        <f>SUM(D15:D19)</f>
        <v>2434383</v>
      </c>
      <c r="E20" s="58">
        <f>SUM(E15:E19)</f>
        <v>963942</v>
      </c>
      <c r="F20" s="58">
        <f t="shared" si="2"/>
        <v>6924036</v>
      </c>
    </row>
    <row r="21" spans="1:6" ht="18.600000000000001" thickTop="1" x14ac:dyDescent="0.35"/>
  </sheetData>
  <pageMargins left="0.7" right="0.7" top="0.75" bottom="0.75" header="0.3" footer="0.3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90E160-D0E3-4339-81FD-8E69F5805EBC}">
  <sheetPr>
    <tabColor rgb="FF92D050"/>
  </sheetPr>
  <dimension ref="A1:F9"/>
  <sheetViews>
    <sheetView zoomScaleNormal="100" workbookViewId="0">
      <selection activeCell="F4" sqref="F4"/>
    </sheetView>
  </sheetViews>
  <sheetFormatPr defaultColWidth="8.6640625" defaultRowHeight="18" x14ac:dyDescent="0.35"/>
  <cols>
    <col min="1" max="1" width="8.6640625" style="11"/>
    <col min="2" max="5" width="10.1640625" style="11" customWidth="1"/>
    <col min="6" max="6" width="10.25" style="11" customWidth="1"/>
    <col min="7" max="16384" width="8.6640625" style="11"/>
  </cols>
  <sheetData>
    <row r="1" spans="1:6" x14ac:dyDescent="0.35">
      <c r="A1" s="11" t="s">
        <v>123</v>
      </c>
    </row>
    <row r="3" spans="1:6" x14ac:dyDescent="0.35">
      <c r="B3" s="11" t="s">
        <v>124</v>
      </c>
      <c r="C3" s="11" t="s">
        <v>125</v>
      </c>
      <c r="D3" s="11" t="s">
        <v>126</v>
      </c>
      <c r="E3" s="11" t="s">
        <v>56</v>
      </c>
      <c r="F3" s="11" t="s">
        <v>72</v>
      </c>
    </row>
    <row r="4" spans="1:6" x14ac:dyDescent="0.35">
      <c r="A4" s="11" t="s">
        <v>127</v>
      </c>
      <c r="B4" s="9">
        <v>758</v>
      </c>
      <c r="C4" s="9">
        <v>654</v>
      </c>
      <c r="D4" s="9">
        <v>891</v>
      </c>
      <c r="E4" s="9">
        <f>SUM(B4:D4)</f>
        <v>2303</v>
      </c>
      <c r="F4" s="10"/>
    </row>
    <row r="5" spans="1:6" x14ac:dyDescent="0.35">
      <c r="A5" s="11" t="s">
        <v>128</v>
      </c>
      <c r="B5" s="9">
        <v>987</v>
      </c>
      <c r="C5" s="9">
        <v>730</v>
      </c>
      <c r="D5" s="9">
        <v>921</v>
      </c>
      <c r="E5" s="9">
        <f>SUM(B5:D5)</f>
        <v>2638</v>
      </c>
      <c r="F5" s="10"/>
    </row>
    <row r="6" spans="1:6" x14ac:dyDescent="0.35">
      <c r="A6" s="11" t="s">
        <v>129</v>
      </c>
      <c r="B6" s="9">
        <v>451</v>
      </c>
      <c r="C6" s="9">
        <v>398</v>
      </c>
      <c r="D6" s="9">
        <v>560</v>
      </c>
      <c r="E6" s="9">
        <f>SUM(B6:D6)</f>
        <v>1409</v>
      </c>
      <c r="F6" s="10"/>
    </row>
    <row r="7" spans="1:6" x14ac:dyDescent="0.35">
      <c r="A7" s="11" t="s">
        <v>130</v>
      </c>
      <c r="B7" s="9">
        <v>897</v>
      </c>
      <c r="C7" s="9">
        <v>789</v>
      </c>
      <c r="D7" s="9">
        <v>632</v>
      </c>
      <c r="E7" s="9">
        <f>SUM(B7:D7)</f>
        <v>2318</v>
      </c>
      <c r="F7" s="10"/>
    </row>
    <row r="9" spans="1:6" x14ac:dyDescent="0.35">
      <c r="A9" s="11" t="s">
        <v>56</v>
      </c>
      <c r="B9" s="11">
        <f>SUM(B4:B7)</f>
        <v>3093</v>
      </c>
      <c r="C9" s="11">
        <f>SUM(C4:C7)</f>
        <v>2571</v>
      </c>
      <c r="D9" s="11">
        <f>SUM(D4:D7)</f>
        <v>3004</v>
      </c>
      <c r="E9" s="11">
        <f>SUM(B9:D9)</f>
        <v>8668</v>
      </c>
      <c r="F9" s="10"/>
    </row>
  </sheetData>
  <printOptions gridLines="1" gridLinesSet="0"/>
  <pageMargins left="0.75" right="0.75" top="1" bottom="1" header="0.5" footer="0.5"/>
  <pageSetup paperSize="9" orientation="portrait" r:id="rId1"/>
  <headerFooter alignWithMargins="0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B84D71-6CD4-400F-9380-9E3A89129F49}">
  <sheetPr>
    <tabColor rgb="FFFF0000"/>
  </sheetPr>
  <dimension ref="A1:F10"/>
  <sheetViews>
    <sheetView zoomScaleNormal="100" workbookViewId="0">
      <selection activeCell="F4" sqref="F4"/>
    </sheetView>
  </sheetViews>
  <sheetFormatPr defaultColWidth="8.6640625" defaultRowHeight="18" x14ac:dyDescent="0.35"/>
  <cols>
    <col min="1" max="1" width="8.6640625" style="11"/>
    <col min="2" max="5" width="10.1640625" style="11" customWidth="1"/>
    <col min="6" max="6" width="10.25" style="11" customWidth="1"/>
    <col min="7" max="16384" width="8.6640625" style="11"/>
  </cols>
  <sheetData>
    <row r="1" spans="1:6" x14ac:dyDescent="0.35">
      <c r="A1" s="19" t="s">
        <v>123</v>
      </c>
      <c r="B1" s="19"/>
      <c r="C1" s="19"/>
      <c r="D1" s="19"/>
      <c r="E1" s="19"/>
      <c r="F1" s="19"/>
    </row>
    <row r="3" spans="1:6" x14ac:dyDescent="0.35">
      <c r="A3" s="7"/>
      <c r="B3" s="20" t="s">
        <v>124</v>
      </c>
      <c r="C3" s="20" t="s">
        <v>125</v>
      </c>
      <c r="D3" s="20" t="s">
        <v>126</v>
      </c>
      <c r="E3" s="20" t="s">
        <v>56</v>
      </c>
      <c r="F3" s="20" t="s">
        <v>72</v>
      </c>
    </row>
    <row r="4" spans="1:6" ht="15.75" customHeight="1" x14ac:dyDescent="0.35">
      <c r="A4" s="8" t="s">
        <v>127</v>
      </c>
      <c r="B4" s="9">
        <v>758</v>
      </c>
      <c r="C4" s="9">
        <v>654</v>
      </c>
      <c r="D4" s="9">
        <v>891</v>
      </c>
      <c r="E4" s="9">
        <f>SUM(B4:D4)</f>
        <v>2303</v>
      </c>
      <c r="F4" s="38">
        <f>E4/$E$9</f>
        <v>0.26568989386248271</v>
      </c>
    </row>
    <row r="5" spans="1:6" x14ac:dyDescent="0.35">
      <c r="A5" s="8" t="s">
        <v>128</v>
      </c>
      <c r="B5" s="9">
        <v>987</v>
      </c>
      <c r="C5" s="9">
        <v>730</v>
      </c>
      <c r="D5" s="9">
        <v>921</v>
      </c>
      <c r="E5" s="9">
        <f>SUM(B5:D5)</f>
        <v>2638</v>
      </c>
      <c r="F5" s="38">
        <f>E5/$E$9</f>
        <v>0.30433779418550994</v>
      </c>
    </row>
    <row r="6" spans="1:6" x14ac:dyDescent="0.35">
      <c r="A6" s="8" t="s">
        <v>129</v>
      </c>
      <c r="B6" s="9">
        <v>451</v>
      </c>
      <c r="C6" s="9">
        <v>398</v>
      </c>
      <c r="D6" s="9">
        <v>560</v>
      </c>
      <c r="E6" s="9">
        <f>SUM(B6:D6)</f>
        <v>1409</v>
      </c>
      <c r="F6" s="38">
        <f>E6/$E$9</f>
        <v>0.16255191508998615</v>
      </c>
    </row>
    <row r="7" spans="1:6" x14ac:dyDescent="0.35">
      <c r="A7" s="8" t="s">
        <v>130</v>
      </c>
      <c r="B7" s="9">
        <v>897</v>
      </c>
      <c r="C7" s="9">
        <v>789</v>
      </c>
      <c r="D7" s="9">
        <v>632</v>
      </c>
      <c r="E7" s="9">
        <f>SUM(B7:D7)</f>
        <v>2318</v>
      </c>
      <c r="F7" s="38">
        <f>E7/$E$9</f>
        <v>0.26742039686202124</v>
      </c>
    </row>
    <row r="8" spans="1:6" x14ac:dyDescent="0.35">
      <c r="A8" s="59"/>
    </row>
    <row r="9" spans="1:6" ht="18.600000000000001" thickBot="1" x14ac:dyDescent="0.4">
      <c r="A9" s="32" t="s">
        <v>56</v>
      </c>
      <c r="B9" s="60">
        <f>SUM(B4:B7)</f>
        <v>3093</v>
      </c>
      <c r="C9" s="60">
        <f>SUM(C4:C7)</f>
        <v>2571</v>
      </c>
      <c r="D9" s="60">
        <f>SUM(D4:D7)</f>
        <v>3004</v>
      </c>
      <c r="E9" s="60">
        <f>SUM(B9:D9)</f>
        <v>8668</v>
      </c>
      <c r="F9" s="61">
        <f>E9/$E$9</f>
        <v>1</v>
      </c>
    </row>
    <row r="10" spans="1:6" ht="18.600000000000001" thickTop="1" x14ac:dyDescent="0.35"/>
  </sheetData>
  <printOptions gridLines="1" gridLinesSet="0"/>
  <pageMargins left="0.75" right="0.75" top="1" bottom="1" header="0.5" footer="0.5"/>
  <pageSetup paperSize="9" orientation="portrait" horizontalDpi="4294967294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54A27E-9C2C-457F-8C41-B49F77C20398}">
  <sheetPr>
    <tabColor rgb="FF92D050"/>
  </sheetPr>
  <dimension ref="A1:I12"/>
  <sheetViews>
    <sheetView zoomScaleNormal="100" workbookViewId="0">
      <selection activeCell="B11" sqref="B11"/>
    </sheetView>
  </sheetViews>
  <sheetFormatPr defaultColWidth="11.25" defaultRowHeight="18" x14ac:dyDescent="0.35"/>
  <cols>
    <col min="1" max="1" width="19.6640625" style="11" customWidth="1"/>
    <col min="2" max="9" width="11.6640625" style="11" customWidth="1"/>
    <col min="10" max="16384" width="11.25" style="11"/>
  </cols>
  <sheetData>
    <row r="1" spans="1:9" x14ac:dyDescent="0.35">
      <c r="A1" s="19" t="s">
        <v>131</v>
      </c>
      <c r="B1" s="19"/>
      <c r="C1" s="19"/>
      <c r="D1" s="19"/>
      <c r="E1" s="19"/>
      <c r="F1" s="19"/>
      <c r="G1" s="19"/>
      <c r="H1" s="19"/>
      <c r="I1" s="19"/>
    </row>
    <row r="3" spans="1:9" x14ac:dyDescent="0.35">
      <c r="A3" s="7"/>
      <c r="B3" s="7" t="s">
        <v>132</v>
      </c>
      <c r="C3" s="7" t="s">
        <v>133</v>
      </c>
      <c r="D3" s="7" t="s">
        <v>134</v>
      </c>
      <c r="E3" s="7" t="s">
        <v>135</v>
      </c>
      <c r="F3" s="7" t="s">
        <v>136</v>
      </c>
      <c r="G3" s="7" t="s">
        <v>137</v>
      </c>
      <c r="H3" s="7" t="s">
        <v>138</v>
      </c>
      <c r="I3" s="7" t="s">
        <v>56</v>
      </c>
    </row>
    <row r="4" spans="1:9" x14ac:dyDescent="0.35">
      <c r="A4" s="31" t="s">
        <v>38</v>
      </c>
      <c r="B4" s="37">
        <v>5100</v>
      </c>
      <c r="C4" s="37">
        <v>15600</v>
      </c>
      <c r="D4" s="37">
        <v>8900</v>
      </c>
      <c r="E4" s="37">
        <v>16000</v>
      </c>
      <c r="F4" s="37">
        <v>34500</v>
      </c>
      <c r="G4" s="37">
        <v>4000</v>
      </c>
      <c r="H4" s="37">
        <v>24000</v>
      </c>
      <c r="I4" s="56"/>
    </row>
    <row r="5" spans="1:9" x14ac:dyDescent="0.35">
      <c r="A5" s="31" t="s">
        <v>39</v>
      </c>
      <c r="B5" s="37">
        <v>3250</v>
      </c>
      <c r="C5" s="37">
        <v>45600</v>
      </c>
      <c r="D5" s="37">
        <v>15600</v>
      </c>
      <c r="E5" s="37">
        <v>0</v>
      </c>
      <c r="F5" s="37">
        <v>2500</v>
      </c>
      <c r="G5" s="37">
        <v>5400</v>
      </c>
      <c r="H5" s="37">
        <v>18600</v>
      </c>
      <c r="I5" s="56"/>
    </row>
    <row r="6" spans="1:9" x14ac:dyDescent="0.35">
      <c r="A6" s="31" t="s">
        <v>40</v>
      </c>
      <c r="B6" s="37">
        <v>46230</v>
      </c>
      <c r="C6" s="37">
        <v>182000</v>
      </c>
      <c r="D6" s="37">
        <v>18600</v>
      </c>
      <c r="E6" s="37">
        <v>255400</v>
      </c>
      <c r="F6" s="37">
        <v>24000</v>
      </c>
      <c r="G6" s="37">
        <v>6000</v>
      </c>
      <c r="H6" s="37">
        <v>67400</v>
      </c>
      <c r="I6" s="56"/>
    </row>
    <row r="7" spans="1:9" x14ac:dyDescent="0.35">
      <c r="A7" s="31" t="s">
        <v>41</v>
      </c>
      <c r="B7" s="37">
        <v>18900</v>
      </c>
      <c r="C7" s="37">
        <v>0</v>
      </c>
      <c r="D7" s="37">
        <v>5060</v>
      </c>
      <c r="E7" s="37">
        <v>13500</v>
      </c>
      <c r="F7" s="37">
        <v>5200</v>
      </c>
      <c r="G7" s="37">
        <v>45500</v>
      </c>
      <c r="H7" s="37">
        <v>24500</v>
      </c>
      <c r="I7" s="56"/>
    </row>
    <row r="8" spans="1:9" x14ac:dyDescent="0.35">
      <c r="A8" s="31" t="s">
        <v>52</v>
      </c>
      <c r="B8" s="37">
        <v>21300</v>
      </c>
      <c r="C8" s="37">
        <v>3000</v>
      </c>
      <c r="D8" s="37">
        <v>31000</v>
      </c>
      <c r="E8" s="37">
        <v>51200</v>
      </c>
      <c r="F8" s="37">
        <v>31500</v>
      </c>
      <c r="G8" s="37">
        <v>29800</v>
      </c>
      <c r="H8" s="37">
        <v>0</v>
      </c>
      <c r="I8" s="56"/>
    </row>
    <row r="9" spans="1:9" x14ac:dyDescent="0.35">
      <c r="A9" s="31" t="s">
        <v>53</v>
      </c>
      <c r="B9" s="37">
        <v>86400</v>
      </c>
      <c r="C9" s="37">
        <v>165400</v>
      </c>
      <c r="D9" s="37">
        <v>160500</v>
      </c>
      <c r="E9" s="37">
        <v>230500</v>
      </c>
      <c r="F9" s="37">
        <v>168000</v>
      </c>
      <c r="G9" s="37">
        <v>311000</v>
      </c>
      <c r="H9" s="37">
        <v>309800</v>
      </c>
      <c r="I9" s="56"/>
    </row>
    <row r="10" spans="1:9" ht="18.600000000000001" thickBot="1" x14ac:dyDescent="0.4">
      <c r="A10" s="31" t="s">
        <v>55</v>
      </c>
      <c r="B10" s="37">
        <v>34200</v>
      </c>
      <c r="C10" s="37">
        <v>15000</v>
      </c>
      <c r="D10" s="37">
        <v>58000</v>
      </c>
      <c r="E10" s="37">
        <v>0</v>
      </c>
      <c r="F10" s="37">
        <v>298800</v>
      </c>
      <c r="G10" s="37">
        <v>68000</v>
      </c>
      <c r="H10" s="37">
        <v>135000</v>
      </c>
      <c r="I10" s="56"/>
    </row>
    <row r="11" spans="1:9" ht="19.2" thickTop="1" thickBot="1" x14ac:dyDescent="0.4">
      <c r="A11" s="32" t="s">
        <v>66</v>
      </c>
      <c r="B11" s="55"/>
      <c r="C11" s="55"/>
      <c r="D11" s="55"/>
      <c r="E11" s="55"/>
      <c r="F11" s="55"/>
      <c r="G11" s="55"/>
      <c r="H11" s="55"/>
      <c r="I11" s="55"/>
    </row>
    <row r="12" spans="1:9" ht="18.600000000000001" thickTop="1" x14ac:dyDescent="0.35">
      <c r="A12" s="59" t="s">
        <v>139</v>
      </c>
      <c r="B12" s="47"/>
      <c r="C12" s="47"/>
      <c r="D12" s="47"/>
      <c r="E12" s="47"/>
      <c r="F12" s="47"/>
      <c r="G12" s="47"/>
      <c r="H12" s="47"/>
      <c r="I12" s="47"/>
    </row>
  </sheetData>
  <printOptions gridLines="1" gridLinesSet="0"/>
  <pageMargins left="0.75" right="0.75" top="1" bottom="1" header="0" footer="0"/>
  <pageSetup paperSize="9" orientation="portrait" r:id="rId1"/>
  <headerFooter alignWithMargins="0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4A954D-0B56-4F76-8579-665062BA7D37}">
  <sheetPr>
    <tabColor rgb="FFFF0000"/>
  </sheetPr>
  <dimension ref="A1:I12"/>
  <sheetViews>
    <sheetView zoomScaleNormal="100" workbookViewId="0">
      <selection activeCell="B11" sqref="B11"/>
    </sheetView>
  </sheetViews>
  <sheetFormatPr defaultColWidth="11.25" defaultRowHeight="18" x14ac:dyDescent="0.35"/>
  <cols>
    <col min="1" max="1" width="19.6640625" style="11" customWidth="1"/>
    <col min="2" max="9" width="11.6640625" style="11" customWidth="1"/>
    <col min="10" max="16384" width="11.25" style="11"/>
  </cols>
  <sheetData>
    <row r="1" spans="1:9" x14ac:dyDescent="0.35">
      <c r="A1" s="19" t="s">
        <v>131</v>
      </c>
      <c r="B1" s="19"/>
      <c r="C1" s="19"/>
      <c r="D1" s="19"/>
      <c r="E1" s="19"/>
      <c r="F1" s="19"/>
      <c r="G1" s="19"/>
      <c r="H1" s="19"/>
      <c r="I1" s="19"/>
    </row>
    <row r="3" spans="1:9" x14ac:dyDescent="0.35">
      <c r="A3" s="7"/>
      <c r="B3" s="7" t="s">
        <v>132</v>
      </c>
      <c r="C3" s="7" t="s">
        <v>133</v>
      </c>
      <c r="D3" s="7" t="s">
        <v>134</v>
      </c>
      <c r="E3" s="7" t="s">
        <v>135</v>
      </c>
      <c r="F3" s="7" t="s">
        <v>136</v>
      </c>
      <c r="G3" s="7" t="s">
        <v>137</v>
      </c>
      <c r="H3" s="7" t="s">
        <v>138</v>
      </c>
      <c r="I3" s="7" t="s">
        <v>56</v>
      </c>
    </row>
    <row r="4" spans="1:9" x14ac:dyDescent="0.35">
      <c r="A4" s="31" t="s">
        <v>38</v>
      </c>
      <c r="B4" s="37">
        <v>5100</v>
      </c>
      <c r="C4" s="37">
        <v>15600</v>
      </c>
      <c r="D4" s="37">
        <v>8900</v>
      </c>
      <c r="E4" s="37">
        <v>16000</v>
      </c>
      <c r="F4" s="37">
        <v>34500</v>
      </c>
      <c r="G4" s="37">
        <v>4000</v>
      </c>
      <c r="H4" s="37">
        <v>24000</v>
      </c>
      <c r="I4" s="56">
        <f t="shared" ref="I4:I10" si="0">SUM(B4:H4)</f>
        <v>108100</v>
      </c>
    </row>
    <row r="5" spans="1:9" x14ac:dyDescent="0.35">
      <c r="A5" s="31" t="s">
        <v>39</v>
      </c>
      <c r="B5" s="37">
        <v>3250</v>
      </c>
      <c r="C5" s="37">
        <v>45600</v>
      </c>
      <c r="D5" s="37">
        <v>15600</v>
      </c>
      <c r="E5" s="37">
        <v>0</v>
      </c>
      <c r="F5" s="37">
        <v>2500</v>
      </c>
      <c r="G5" s="37">
        <v>5400</v>
      </c>
      <c r="H5" s="37">
        <v>18600</v>
      </c>
      <c r="I5" s="56">
        <f t="shared" si="0"/>
        <v>90950</v>
      </c>
    </row>
    <row r="6" spans="1:9" x14ac:dyDescent="0.35">
      <c r="A6" s="31" t="s">
        <v>40</v>
      </c>
      <c r="B6" s="37">
        <v>46230</v>
      </c>
      <c r="C6" s="37">
        <v>182000</v>
      </c>
      <c r="D6" s="37">
        <v>18600</v>
      </c>
      <c r="E6" s="37">
        <v>255400</v>
      </c>
      <c r="F6" s="37">
        <v>24000</v>
      </c>
      <c r="G6" s="37">
        <v>6000</v>
      </c>
      <c r="H6" s="37">
        <v>67400</v>
      </c>
      <c r="I6" s="56">
        <f t="shared" si="0"/>
        <v>599630</v>
      </c>
    </row>
    <row r="7" spans="1:9" x14ac:dyDescent="0.35">
      <c r="A7" s="31" t="s">
        <v>41</v>
      </c>
      <c r="B7" s="37">
        <v>18900</v>
      </c>
      <c r="C7" s="37">
        <v>0</v>
      </c>
      <c r="D7" s="37">
        <v>5060</v>
      </c>
      <c r="E7" s="37">
        <v>13500</v>
      </c>
      <c r="F7" s="37">
        <v>5200</v>
      </c>
      <c r="G7" s="37">
        <v>45500</v>
      </c>
      <c r="H7" s="37">
        <v>24500</v>
      </c>
      <c r="I7" s="56">
        <f t="shared" si="0"/>
        <v>112660</v>
      </c>
    </row>
    <row r="8" spans="1:9" x14ac:dyDescent="0.35">
      <c r="A8" s="31" t="s">
        <v>52</v>
      </c>
      <c r="B8" s="37">
        <v>21300</v>
      </c>
      <c r="C8" s="37">
        <v>3000</v>
      </c>
      <c r="D8" s="37">
        <v>31000</v>
      </c>
      <c r="E8" s="37">
        <v>51200</v>
      </c>
      <c r="F8" s="37">
        <v>31500</v>
      </c>
      <c r="G8" s="37">
        <v>29800</v>
      </c>
      <c r="H8" s="37">
        <v>0</v>
      </c>
      <c r="I8" s="56">
        <f t="shared" si="0"/>
        <v>167800</v>
      </c>
    </row>
    <row r="9" spans="1:9" x14ac:dyDescent="0.35">
      <c r="A9" s="31" t="s">
        <v>53</v>
      </c>
      <c r="B9" s="37">
        <v>86400</v>
      </c>
      <c r="C9" s="37">
        <v>165400</v>
      </c>
      <c r="D9" s="37">
        <v>160500</v>
      </c>
      <c r="E9" s="37">
        <v>230500</v>
      </c>
      <c r="F9" s="37">
        <v>168000</v>
      </c>
      <c r="G9" s="37">
        <v>311000</v>
      </c>
      <c r="H9" s="37">
        <v>309800</v>
      </c>
      <c r="I9" s="56">
        <f t="shared" si="0"/>
        <v>1431600</v>
      </c>
    </row>
    <row r="10" spans="1:9" ht="18.600000000000001" thickBot="1" x14ac:dyDescent="0.4">
      <c r="A10" s="31" t="s">
        <v>55</v>
      </c>
      <c r="B10" s="37">
        <v>34200</v>
      </c>
      <c r="C10" s="37">
        <v>15000</v>
      </c>
      <c r="D10" s="37">
        <v>58000</v>
      </c>
      <c r="E10" s="37">
        <v>0</v>
      </c>
      <c r="F10" s="37">
        <v>298800</v>
      </c>
      <c r="G10" s="37">
        <v>68000</v>
      </c>
      <c r="H10" s="37">
        <v>135000</v>
      </c>
      <c r="I10" s="56">
        <f t="shared" si="0"/>
        <v>609000</v>
      </c>
    </row>
    <row r="11" spans="1:9" ht="19.2" thickTop="1" thickBot="1" x14ac:dyDescent="0.4">
      <c r="A11" s="32" t="s">
        <v>66</v>
      </c>
      <c r="B11" s="55">
        <f t="shared" ref="B11:I11" si="1">SUM(B4:B10)</f>
        <v>215380</v>
      </c>
      <c r="C11" s="55">
        <f t="shared" si="1"/>
        <v>426600</v>
      </c>
      <c r="D11" s="55">
        <f t="shared" si="1"/>
        <v>297660</v>
      </c>
      <c r="E11" s="55">
        <f t="shared" si="1"/>
        <v>566600</v>
      </c>
      <c r="F11" s="55">
        <f t="shared" si="1"/>
        <v>564500</v>
      </c>
      <c r="G11" s="55">
        <f t="shared" si="1"/>
        <v>469700</v>
      </c>
      <c r="H11" s="55">
        <f t="shared" si="1"/>
        <v>579300</v>
      </c>
      <c r="I11" s="55">
        <f t="shared" si="1"/>
        <v>3119740</v>
      </c>
    </row>
    <row r="12" spans="1:9" ht="18.600000000000001" thickTop="1" x14ac:dyDescent="0.35">
      <c r="A12" s="59" t="s">
        <v>139</v>
      </c>
      <c r="B12" s="47">
        <f t="shared" ref="B12:I12" si="2">B11/$I$11</f>
        <v>6.9037804432420649E-2</v>
      </c>
      <c r="C12" s="47">
        <f t="shared" si="2"/>
        <v>0.13674216441113682</v>
      </c>
      <c r="D12" s="47">
        <f t="shared" si="2"/>
        <v>9.5411797136940896E-2</v>
      </c>
      <c r="E12" s="47">
        <f t="shared" si="2"/>
        <v>0.18161769891080667</v>
      </c>
      <c r="F12" s="47">
        <f t="shared" si="2"/>
        <v>0.18094456589331162</v>
      </c>
      <c r="G12" s="47">
        <f t="shared" si="2"/>
        <v>0.15055741824639232</v>
      </c>
      <c r="H12" s="47">
        <f t="shared" si="2"/>
        <v>0.18568855096899101</v>
      </c>
      <c r="I12" s="47">
        <f t="shared" si="2"/>
        <v>1</v>
      </c>
    </row>
  </sheetData>
  <printOptions gridLines="1" gridLinesSet="0"/>
  <pageMargins left="0.75" right="0.75" top="1" bottom="1" header="0" footer="0"/>
  <pageSetup paperSize="9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0A3074-A4D2-40B9-B2DD-146B414EB09A}">
  <sheetPr>
    <tabColor rgb="FF92D050"/>
  </sheetPr>
  <dimension ref="A1:H10"/>
  <sheetViews>
    <sheetView zoomScaleNormal="100" workbookViewId="0">
      <selection activeCell="B9" sqref="B9"/>
    </sheetView>
  </sheetViews>
  <sheetFormatPr defaultColWidth="8.9140625" defaultRowHeight="18" x14ac:dyDescent="0.35"/>
  <cols>
    <col min="1" max="1" width="10.1640625" style="14" customWidth="1"/>
    <col min="2" max="2" width="13.83203125" style="14" customWidth="1"/>
    <col min="3" max="3" width="16.1640625" style="14" customWidth="1"/>
    <col min="4" max="4" width="28.1640625" style="14" customWidth="1"/>
    <col min="5" max="5" width="22.9140625" style="14" customWidth="1"/>
    <col min="6" max="6" width="26.25" style="14" customWidth="1"/>
    <col min="7" max="7" width="18.83203125" style="14" customWidth="1"/>
    <col min="8" max="8" width="32.1640625" style="14" customWidth="1"/>
    <col min="9" max="16384" width="8.9140625" style="14"/>
  </cols>
  <sheetData>
    <row r="1" spans="1:8" x14ac:dyDescent="0.35">
      <c r="A1" s="19" t="s">
        <v>140</v>
      </c>
      <c r="B1" s="19"/>
      <c r="C1" s="19"/>
      <c r="D1" s="19"/>
      <c r="E1" s="19"/>
      <c r="F1" s="19"/>
      <c r="G1" s="19"/>
      <c r="H1" s="19"/>
    </row>
    <row r="2" spans="1:8" x14ac:dyDescent="0.35">
      <c r="A2" s="59"/>
      <c r="B2" s="59"/>
      <c r="C2" s="59"/>
      <c r="D2" s="59"/>
      <c r="E2" s="59"/>
      <c r="F2" s="59"/>
      <c r="G2" s="59"/>
      <c r="H2" s="59"/>
    </row>
    <row r="3" spans="1:8" x14ac:dyDescent="0.35">
      <c r="A3" s="59"/>
      <c r="B3" s="59"/>
      <c r="C3" s="62" t="s">
        <v>141</v>
      </c>
      <c r="D3" s="79">
        <v>0.6</v>
      </c>
      <c r="E3" s="63"/>
      <c r="F3" s="62" t="s">
        <v>31</v>
      </c>
      <c r="G3" s="79">
        <v>0.25</v>
      </c>
      <c r="H3" s="59"/>
    </row>
    <row r="4" spans="1:8" x14ac:dyDescent="0.35">
      <c r="A4" s="59"/>
      <c r="B4" s="59"/>
      <c r="C4" s="59"/>
      <c r="D4" s="59"/>
      <c r="E4" s="59"/>
      <c r="F4" s="59"/>
      <c r="G4" s="59"/>
      <c r="H4" s="59"/>
    </row>
    <row r="5" spans="1:8" x14ac:dyDescent="0.35">
      <c r="A5" s="62" t="s">
        <v>142</v>
      </c>
      <c r="B5" s="62" t="s">
        <v>143</v>
      </c>
      <c r="C5" s="62" t="s">
        <v>144</v>
      </c>
      <c r="D5" s="62" t="s">
        <v>145</v>
      </c>
      <c r="E5" s="62" t="s">
        <v>146</v>
      </c>
      <c r="F5" s="62" t="s">
        <v>147</v>
      </c>
      <c r="G5" s="62" t="s">
        <v>148</v>
      </c>
      <c r="H5" s="62" t="s">
        <v>149</v>
      </c>
    </row>
    <row r="6" spans="1:8" x14ac:dyDescent="0.35">
      <c r="A6" s="11" t="s">
        <v>150</v>
      </c>
      <c r="B6" s="64">
        <v>28.5</v>
      </c>
      <c r="C6" s="64">
        <v>15.5</v>
      </c>
      <c r="D6" s="65"/>
      <c r="E6" s="65"/>
      <c r="F6" s="65"/>
      <c r="G6" s="65"/>
      <c r="H6" s="65"/>
    </row>
    <row r="7" spans="1:8" x14ac:dyDescent="0.35">
      <c r="A7" s="11" t="s">
        <v>135</v>
      </c>
      <c r="B7" s="64">
        <v>31.7</v>
      </c>
      <c r="C7" s="64">
        <v>28.4</v>
      </c>
      <c r="D7" s="65"/>
      <c r="E7" s="65"/>
      <c r="F7" s="65"/>
      <c r="G7" s="65"/>
      <c r="H7" s="65"/>
    </row>
    <row r="8" spans="1:8" ht="18.600000000000001" thickBot="1" x14ac:dyDescent="0.4">
      <c r="A8" s="11" t="s">
        <v>151</v>
      </c>
      <c r="B8" s="64">
        <v>29.85</v>
      </c>
      <c r="C8" s="64">
        <v>12.5</v>
      </c>
      <c r="D8" s="65"/>
      <c r="E8" s="65"/>
      <c r="F8" s="65"/>
      <c r="G8" s="65"/>
      <c r="H8" s="65"/>
    </row>
    <row r="9" spans="1:8" ht="19.2" thickTop="1" thickBot="1" x14ac:dyDescent="0.4">
      <c r="A9" s="32" t="s">
        <v>66</v>
      </c>
      <c r="B9" s="66"/>
      <c r="C9" s="66"/>
      <c r="D9" s="66"/>
      <c r="E9" s="66"/>
      <c r="F9" s="66"/>
      <c r="G9" s="66"/>
      <c r="H9" s="66"/>
    </row>
    <row r="10" spans="1:8" ht="18.600000000000001" thickTop="1" x14ac:dyDescent="0.35"/>
  </sheetData>
  <pageMargins left="0.7" right="0.7" top="0.75" bottom="0.75" header="0.3" footer="0.3"/>
  <pageSetup paperSize="9" orientation="portrait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7FA707-F0C0-4F4B-A69A-B8934C2198D8}">
  <sheetPr>
    <tabColor rgb="FFFF0000"/>
  </sheetPr>
  <dimension ref="A1:H10"/>
  <sheetViews>
    <sheetView zoomScaleNormal="100" workbookViewId="0">
      <selection activeCell="B9" sqref="B9"/>
    </sheetView>
  </sheetViews>
  <sheetFormatPr defaultColWidth="8.9140625" defaultRowHeight="18" x14ac:dyDescent="0.35"/>
  <cols>
    <col min="1" max="1" width="10.1640625" style="14" customWidth="1"/>
    <col min="2" max="2" width="13.83203125" style="14" customWidth="1"/>
    <col min="3" max="3" width="16.1640625" style="14" customWidth="1"/>
    <col min="4" max="4" width="28.1640625" style="14" customWidth="1"/>
    <col min="5" max="5" width="22.9140625" style="14" customWidth="1"/>
    <col min="6" max="6" width="26.25" style="14" customWidth="1"/>
    <col min="7" max="7" width="18.83203125" style="14" customWidth="1"/>
    <col min="8" max="8" width="32.1640625" style="14" customWidth="1"/>
    <col min="9" max="16384" width="8.9140625" style="14"/>
  </cols>
  <sheetData>
    <row r="1" spans="1:8" x14ac:dyDescent="0.35">
      <c r="A1" s="19" t="s">
        <v>140</v>
      </c>
      <c r="B1" s="19"/>
      <c r="C1" s="19"/>
      <c r="D1" s="19"/>
      <c r="E1" s="19"/>
      <c r="F1" s="19"/>
      <c r="G1" s="19"/>
      <c r="H1" s="19"/>
    </row>
    <row r="2" spans="1:8" x14ac:dyDescent="0.35">
      <c r="A2" s="59"/>
      <c r="B2" s="59"/>
      <c r="C2" s="59"/>
      <c r="D2" s="59"/>
      <c r="E2" s="59"/>
      <c r="F2" s="59"/>
      <c r="G2" s="59"/>
      <c r="H2" s="59"/>
    </row>
    <row r="3" spans="1:8" x14ac:dyDescent="0.35">
      <c r="A3" s="59"/>
      <c r="B3" s="59"/>
      <c r="C3" s="62" t="s">
        <v>141</v>
      </c>
      <c r="D3" s="79">
        <v>0.6</v>
      </c>
      <c r="E3" s="63"/>
      <c r="F3" s="62" t="s">
        <v>31</v>
      </c>
      <c r="G3" s="79">
        <v>0.25</v>
      </c>
      <c r="H3" s="59"/>
    </row>
    <row r="4" spans="1:8" x14ac:dyDescent="0.35">
      <c r="A4" s="59"/>
      <c r="B4" s="59"/>
      <c r="C4" s="59"/>
      <c r="D4" s="59"/>
      <c r="E4" s="59"/>
      <c r="F4" s="59"/>
      <c r="G4" s="59"/>
      <c r="H4" s="59"/>
    </row>
    <row r="5" spans="1:8" x14ac:dyDescent="0.35">
      <c r="A5" s="62" t="s">
        <v>142</v>
      </c>
      <c r="B5" s="62" t="s">
        <v>143</v>
      </c>
      <c r="C5" s="62" t="s">
        <v>144</v>
      </c>
      <c r="D5" s="62" t="s">
        <v>145</v>
      </c>
      <c r="E5" s="62" t="s">
        <v>146</v>
      </c>
      <c r="F5" s="62" t="s">
        <v>147</v>
      </c>
      <c r="G5" s="62" t="s">
        <v>148</v>
      </c>
      <c r="H5" s="62" t="s">
        <v>149</v>
      </c>
    </row>
    <row r="6" spans="1:8" x14ac:dyDescent="0.35">
      <c r="A6" s="11" t="s">
        <v>150</v>
      </c>
      <c r="B6" s="21">
        <v>28.5</v>
      </c>
      <c r="C6" s="21">
        <v>15.5</v>
      </c>
      <c r="D6" s="22">
        <f>C6*$D$3</f>
        <v>9.2999999999999989</v>
      </c>
      <c r="E6" s="22">
        <f>C6+D6</f>
        <v>24.799999999999997</v>
      </c>
      <c r="F6" s="22">
        <f>B6*E6</f>
        <v>706.8</v>
      </c>
      <c r="G6" s="22">
        <f>F6*$G$3</f>
        <v>176.7</v>
      </c>
      <c r="H6" s="22">
        <f>G6+F6</f>
        <v>883.5</v>
      </c>
    </row>
    <row r="7" spans="1:8" x14ac:dyDescent="0.35">
      <c r="A7" s="11" t="s">
        <v>135</v>
      </c>
      <c r="B7" s="21">
        <v>31.7</v>
      </c>
      <c r="C7" s="21">
        <v>28.4</v>
      </c>
      <c r="D7" s="22">
        <f>C7*$D$3</f>
        <v>17.04</v>
      </c>
      <c r="E7" s="22">
        <f>C7+D7</f>
        <v>45.44</v>
      </c>
      <c r="F7" s="22">
        <f>B7*E7</f>
        <v>1440.4479999999999</v>
      </c>
      <c r="G7" s="22">
        <f>F7*$G$3</f>
        <v>360.11199999999997</v>
      </c>
      <c r="H7" s="22">
        <f>G7+F7</f>
        <v>1800.56</v>
      </c>
    </row>
    <row r="8" spans="1:8" ht="18.600000000000001" thickBot="1" x14ac:dyDescent="0.4">
      <c r="A8" s="11" t="s">
        <v>151</v>
      </c>
      <c r="B8" s="21">
        <v>29.85</v>
      </c>
      <c r="C8" s="21">
        <v>12.5</v>
      </c>
      <c r="D8" s="22">
        <f>C8*$D$3</f>
        <v>7.5</v>
      </c>
      <c r="E8" s="22">
        <f>C8+D8</f>
        <v>20</v>
      </c>
      <c r="F8" s="22">
        <f>B8*E8</f>
        <v>597</v>
      </c>
      <c r="G8" s="22">
        <f>F8*$G$3</f>
        <v>149.25</v>
      </c>
      <c r="H8" s="22">
        <f>G8+F8</f>
        <v>746.25</v>
      </c>
    </row>
    <row r="9" spans="1:8" ht="19.2" thickTop="1" thickBot="1" x14ac:dyDescent="0.4">
      <c r="A9" s="32" t="s">
        <v>66</v>
      </c>
      <c r="B9" s="67">
        <f>SUM(B6:B8)</f>
        <v>90.050000000000011</v>
      </c>
      <c r="C9" s="67">
        <f>SUM(C6:C8)</f>
        <v>56.4</v>
      </c>
      <c r="D9" s="67">
        <f>SUM(D6:D8)</f>
        <v>33.839999999999996</v>
      </c>
      <c r="E9" s="67">
        <f>SUM(E6:E8)</f>
        <v>90.24</v>
      </c>
      <c r="F9" s="67">
        <f>SUM(F6:F8)</f>
        <v>2744.2479999999996</v>
      </c>
      <c r="G9" s="67">
        <f>F9*$G$3</f>
        <v>686.0619999999999</v>
      </c>
      <c r="H9" s="67">
        <f>G9+F9</f>
        <v>3430.3099999999995</v>
      </c>
    </row>
    <row r="10" spans="1:8" ht="18.600000000000001" thickTop="1" x14ac:dyDescent="0.35"/>
  </sheetData>
  <pageMargins left="0.7" right="0.7" top="0.75" bottom="0.75" header="0.3" footer="0.3"/>
  <pageSetup paperSize="9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32ED81-D615-49E1-8A51-ADF6BCC041F1}">
  <sheetPr>
    <tabColor rgb="FF92D050"/>
  </sheetPr>
  <dimension ref="A1:G14"/>
  <sheetViews>
    <sheetView zoomScaleNormal="100" workbookViewId="0">
      <selection activeCell="B8" sqref="B8"/>
    </sheetView>
  </sheetViews>
  <sheetFormatPr defaultColWidth="8.9140625" defaultRowHeight="18" x14ac:dyDescent="0.35"/>
  <cols>
    <col min="1" max="1" width="30.25" style="14" customWidth="1"/>
    <col min="2" max="7" width="13.58203125" style="68" customWidth="1"/>
    <col min="8" max="16384" width="8.9140625" style="14"/>
  </cols>
  <sheetData>
    <row r="1" spans="1:7" x14ac:dyDescent="0.35">
      <c r="A1" s="19" t="s">
        <v>152</v>
      </c>
      <c r="B1" s="19"/>
      <c r="C1" s="19"/>
      <c r="D1" s="19"/>
      <c r="E1" s="19"/>
      <c r="F1" s="19"/>
      <c r="G1" s="19"/>
    </row>
    <row r="3" spans="1:7" x14ac:dyDescent="0.35">
      <c r="A3" s="7" t="s">
        <v>153</v>
      </c>
      <c r="B3" s="70">
        <v>130</v>
      </c>
    </row>
    <row r="4" spans="1:7" x14ac:dyDescent="0.35">
      <c r="C4" s="69"/>
    </row>
    <row r="5" spans="1:7" x14ac:dyDescent="0.35">
      <c r="A5" s="7"/>
      <c r="B5" s="20" t="s">
        <v>154</v>
      </c>
      <c r="C5" s="20" t="s">
        <v>155</v>
      </c>
      <c r="D5" s="20" t="s">
        <v>156</v>
      </c>
      <c r="E5" s="20" t="s">
        <v>157</v>
      </c>
      <c r="F5" s="20" t="s">
        <v>158</v>
      </c>
      <c r="G5" s="20" t="s">
        <v>159</v>
      </c>
    </row>
    <row r="6" spans="1:7" x14ac:dyDescent="0.35">
      <c r="A6" s="7" t="s">
        <v>58</v>
      </c>
      <c r="B6" s="73">
        <v>1032</v>
      </c>
      <c r="C6" s="73">
        <v>1260</v>
      </c>
      <c r="D6" s="73">
        <v>5632</v>
      </c>
      <c r="E6" s="73">
        <v>6320</v>
      </c>
      <c r="F6" s="73">
        <v>6512</v>
      </c>
      <c r="G6" s="73">
        <v>1875</v>
      </c>
    </row>
    <row r="7" spans="1:7" x14ac:dyDescent="0.35">
      <c r="A7" s="7" t="s">
        <v>160</v>
      </c>
      <c r="B7" s="73">
        <v>20</v>
      </c>
      <c r="C7" s="73">
        <v>25</v>
      </c>
      <c r="D7" s="73">
        <v>70</v>
      </c>
      <c r="E7" s="73">
        <v>75</v>
      </c>
      <c r="F7" s="73">
        <v>80</v>
      </c>
      <c r="G7" s="73">
        <v>30</v>
      </c>
    </row>
    <row r="8" spans="1:7" x14ac:dyDescent="0.35">
      <c r="A8" s="7" t="s">
        <v>161</v>
      </c>
      <c r="B8" s="71"/>
      <c r="C8" s="71"/>
      <c r="D8" s="71"/>
      <c r="E8" s="71"/>
      <c r="F8" s="71"/>
      <c r="G8" s="71"/>
    </row>
    <row r="10" spans="1:7" x14ac:dyDescent="0.35">
      <c r="A10" s="7" t="s">
        <v>162</v>
      </c>
      <c r="B10" s="73">
        <v>90</v>
      </c>
      <c r="C10" s="73">
        <v>90</v>
      </c>
      <c r="D10" s="73">
        <v>90</v>
      </c>
      <c r="E10" s="73">
        <v>90</v>
      </c>
      <c r="F10" s="73">
        <v>90</v>
      </c>
      <c r="G10" s="73">
        <v>90</v>
      </c>
    </row>
    <row r="11" spans="1:7" x14ac:dyDescent="0.35">
      <c r="A11" s="7" t="s">
        <v>163</v>
      </c>
      <c r="B11" s="71"/>
      <c r="C11" s="71"/>
      <c r="D11" s="71"/>
      <c r="E11" s="71"/>
      <c r="F11" s="71"/>
      <c r="G11" s="71"/>
    </row>
    <row r="13" spans="1:7" x14ac:dyDescent="0.35">
      <c r="A13" s="7" t="s">
        <v>164</v>
      </c>
      <c r="B13" s="71"/>
      <c r="C13" s="71"/>
      <c r="D13" s="71"/>
      <c r="E13" s="71"/>
      <c r="F13" s="71"/>
      <c r="G13" s="71"/>
    </row>
    <row r="14" spans="1:7" x14ac:dyDescent="0.35">
      <c r="A14" s="7" t="s">
        <v>165</v>
      </c>
      <c r="B14" s="71"/>
      <c r="C14" s="71"/>
      <c r="D14" s="71"/>
      <c r="E14" s="71"/>
      <c r="F14" s="71"/>
      <c r="G14" s="71"/>
    </row>
  </sheetData>
  <pageMargins left="0.7" right="0.7" top="0.75" bottom="0.75" header="0.3" footer="0.3"/>
  <pageSetup paperSize="9" orientation="portrait" r:id="rId1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26CF13-D72C-4A49-AD28-127C0813E15F}">
  <sheetPr>
    <tabColor rgb="FFFF0000"/>
  </sheetPr>
  <dimension ref="A1:G14"/>
  <sheetViews>
    <sheetView zoomScaleNormal="100" workbookViewId="0">
      <selection activeCell="B8" sqref="B8"/>
    </sheetView>
  </sheetViews>
  <sheetFormatPr defaultColWidth="8.9140625" defaultRowHeight="18" x14ac:dyDescent="0.35"/>
  <cols>
    <col min="1" max="1" width="30.25" style="14" customWidth="1"/>
    <col min="2" max="7" width="13.58203125" style="68" customWidth="1"/>
    <col min="8" max="16384" width="8.9140625" style="14"/>
  </cols>
  <sheetData>
    <row r="1" spans="1:7" x14ac:dyDescent="0.35">
      <c r="A1" s="19" t="s">
        <v>152</v>
      </c>
      <c r="B1" s="19"/>
      <c r="C1" s="19"/>
      <c r="D1" s="19"/>
      <c r="E1" s="19"/>
      <c r="F1" s="19"/>
      <c r="G1" s="19"/>
    </row>
    <row r="3" spans="1:7" x14ac:dyDescent="0.35">
      <c r="A3" s="7" t="s">
        <v>153</v>
      </c>
      <c r="B3" s="70">
        <v>130</v>
      </c>
    </row>
    <row r="4" spans="1:7" x14ac:dyDescent="0.35">
      <c r="C4" s="69"/>
    </row>
    <row r="5" spans="1:7" x14ac:dyDescent="0.35">
      <c r="A5" s="7"/>
      <c r="B5" s="20" t="s">
        <v>154</v>
      </c>
      <c r="C5" s="20" t="s">
        <v>155</v>
      </c>
      <c r="D5" s="20" t="s">
        <v>156</v>
      </c>
      <c r="E5" s="20" t="s">
        <v>157</v>
      </c>
      <c r="F5" s="20" t="s">
        <v>158</v>
      </c>
      <c r="G5" s="20" t="s">
        <v>159</v>
      </c>
    </row>
    <row r="6" spans="1:7" x14ac:dyDescent="0.35">
      <c r="A6" s="7" t="s">
        <v>58</v>
      </c>
      <c r="B6" s="74">
        <v>1032</v>
      </c>
      <c r="C6" s="74">
        <v>1260</v>
      </c>
      <c r="D6" s="74">
        <v>5632</v>
      </c>
      <c r="E6" s="74">
        <v>6320</v>
      </c>
      <c r="F6" s="74">
        <v>6512</v>
      </c>
      <c r="G6" s="74">
        <v>1875</v>
      </c>
    </row>
    <row r="7" spans="1:7" x14ac:dyDescent="0.35">
      <c r="A7" s="7" t="s">
        <v>160</v>
      </c>
      <c r="B7" s="74">
        <v>20</v>
      </c>
      <c r="C7" s="74">
        <v>25</v>
      </c>
      <c r="D7" s="74">
        <v>70</v>
      </c>
      <c r="E7" s="74">
        <v>75</v>
      </c>
      <c r="F7" s="74">
        <v>80</v>
      </c>
      <c r="G7" s="74">
        <v>30</v>
      </c>
    </row>
    <row r="8" spans="1:7" x14ac:dyDescent="0.35">
      <c r="A8" s="7" t="s">
        <v>161</v>
      </c>
      <c r="B8" s="75">
        <f t="shared" ref="B8:G8" si="0">B6/B7</f>
        <v>51.6</v>
      </c>
      <c r="C8" s="75">
        <f t="shared" si="0"/>
        <v>50.4</v>
      </c>
      <c r="D8" s="75">
        <f t="shared" si="0"/>
        <v>80.457142857142856</v>
      </c>
      <c r="E8" s="75">
        <f t="shared" si="0"/>
        <v>84.266666666666666</v>
      </c>
      <c r="F8" s="75">
        <f t="shared" si="0"/>
        <v>81.400000000000006</v>
      </c>
      <c r="G8" s="75">
        <f t="shared" si="0"/>
        <v>62.5</v>
      </c>
    </row>
    <row r="10" spans="1:7" x14ac:dyDescent="0.35">
      <c r="A10" s="7" t="s">
        <v>162</v>
      </c>
      <c r="B10" s="74">
        <v>90</v>
      </c>
      <c r="C10" s="74">
        <v>90</v>
      </c>
      <c r="D10" s="74">
        <v>90</v>
      </c>
      <c r="E10" s="74">
        <v>90</v>
      </c>
      <c r="F10" s="74">
        <v>90</v>
      </c>
      <c r="G10" s="74">
        <v>90</v>
      </c>
    </row>
    <row r="11" spans="1:7" x14ac:dyDescent="0.35">
      <c r="A11" s="7" t="s">
        <v>163</v>
      </c>
      <c r="B11" s="72">
        <f t="shared" ref="B11:G11" si="1">B8/B10</f>
        <v>0.57333333333333336</v>
      </c>
      <c r="C11" s="72">
        <f t="shared" si="1"/>
        <v>0.55999999999999994</v>
      </c>
      <c r="D11" s="72">
        <f t="shared" si="1"/>
        <v>0.89396825396825397</v>
      </c>
      <c r="E11" s="72">
        <f t="shared" si="1"/>
        <v>0.93629629629629629</v>
      </c>
      <c r="F11" s="72">
        <f t="shared" si="1"/>
        <v>0.9044444444444445</v>
      </c>
      <c r="G11" s="72">
        <f t="shared" si="1"/>
        <v>0.69444444444444442</v>
      </c>
    </row>
    <row r="13" spans="1:7" x14ac:dyDescent="0.35">
      <c r="A13" s="7" t="s">
        <v>164</v>
      </c>
      <c r="B13" s="76">
        <f t="shared" ref="B13:G13" si="2">B6*$B$3</f>
        <v>134160</v>
      </c>
      <c r="C13" s="76">
        <f t="shared" si="2"/>
        <v>163800</v>
      </c>
      <c r="D13" s="76">
        <f t="shared" si="2"/>
        <v>732160</v>
      </c>
      <c r="E13" s="76">
        <f t="shared" si="2"/>
        <v>821600</v>
      </c>
      <c r="F13" s="76">
        <f t="shared" si="2"/>
        <v>846560</v>
      </c>
      <c r="G13" s="76">
        <f t="shared" si="2"/>
        <v>243750</v>
      </c>
    </row>
    <row r="14" spans="1:7" x14ac:dyDescent="0.35">
      <c r="A14" s="7" t="s">
        <v>165</v>
      </c>
      <c r="B14" s="76">
        <f t="shared" ref="B14:G14" si="3">B8*$B$3</f>
        <v>6708</v>
      </c>
      <c r="C14" s="76">
        <f t="shared" si="3"/>
        <v>6552</v>
      </c>
      <c r="D14" s="76">
        <f t="shared" si="3"/>
        <v>10459.428571428571</v>
      </c>
      <c r="E14" s="76">
        <f t="shared" si="3"/>
        <v>10954.666666666666</v>
      </c>
      <c r="F14" s="76">
        <f t="shared" si="3"/>
        <v>10582</v>
      </c>
      <c r="G14" s="76">
        <f t="shared" si="3"/>
        <v>8125</v>
      </c>
    </row>
  </sheetData>
  <pageMargins left="0.7" right="0.7" top="0.75" bottom="0.75" header="0.3" footer="0.3"/>
  <pageSetup paperSize="9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EE4EEC-2736-4281-AE9A-B26BEAE3113B}">
  <sheetPr>
    <tabColor rgb="FF00B050"/>
  </sheetPr>
  <dimension ref="A1:I8"/>
  <sheetViews>
    <sheetView zoomScaleNormal="100" workbookViewId="0">
      <selection activeCell="B3" sqref="B3"/>
    </sheetView>
  </sheetViews>
  <sheetFormatPr defaultColWidth="8.9140625" defaultRowHeight="18" x14ac:dyDescent="0.35"/>
  <cols>
    <col min="1" max="1" width="5.58203125" style="11" customWidth="1"/>
    <col min="2" max="3" width="13.33203125" style="11" customWidth="1"/>
    <col min="4" max="4" width="14.1640625" style="11" customWidth="1"/>
    <col min="5" max="6" width="13.33203125" style="11" customWidth="1"/>
    <col min="7" max="7" width="5.6640625" style="11" customWidth="1"/>
    <col min="8" max="8" width="8.9140625" style="11"/>
    <col min="9" max="9" width="12.1640625" style="11" customWidth="1"/>
    <col min="10" max="16384" width="8.9140625" style="11"/>
  </cols>
  <sheetData>
    <row r="1" spans="1:9" x14ac:dyDescent="0.35">
      <c r="A1" s="19" t="s">
        <v>166</v>
      </c>
      <c r="B1" s="19"/>
      <c r="C1" s="19"/>
      <c r="D1" s="19"/>
      <c r="E1" s="19"/>
      <c r="F1" s="19"/>
    </row>
    <row r="2" spans="1:9" x14ac:dyDescent="0.35">
      <c r="A2" s="7" t="s">
        <v>168</v>
      </c>
      <c r="B2" s="7">
        <v>100</v>
      </c>
      <c r="C2" s="7">
        <v>200</v>
      </c>
      <c r="D2" s="7">
        <v>300</v>
      </c>
      <c r="E2" s="7">
        <v>400</v>
      </c>
      <c r="F2" s="7">
        <v>500</v>
      </c>
      <c r="I2" s="7" t="s">
        <v>167</v>
      </c>
    </row>
    <row r="3" spans="1:9" x14ac:dyDescent="0.35">
      <c r="A3" s="7" t="s">
        <v>169</v>
      </c>
      <c r="B3" s="18"/>
      <c r="C3" s="18"/>
      <c r="D3" s="18"/>
      <c r="E3" s="18"/>
      <c r="F3" s="18"/>
      <c r="H3" s="7" t="s">
        <v>169</v>
      </c>
      <c r="I3" s="9">
        <v>9.0559999999999992</v>
      </c>
    </row>
    <row r="4" spans="1:9" x14ac:dyDescent="0.35">
      <c r="A4" s="7" t="s">
        <v>170</v>
      </c>
      <c r="B4" s="18"/>
      <c r="C4" s="18"/>
      <c r="D4" s="18"/>
      <c r="E4" s="18"/>
      <c r="F4" s="18"/>
      <c r="H4" s="7" t="s">
        <v>170</v>
      </c>
      <c r="I4" s="9">
        <v>1.2350000000000001</v>
      </c>
    </row>
    <row r="5" spans="1:9" x14ac:dyDescent="0.35">
      <c r="A5" s="7" t="s">
        <v>171</v>
      </c>
      <c r="B5" s="18"/>
      <c r="C5" s="18"/>
      <c r="D5" s="18"/>
      <c r="E5" s="18"/>
      <c r="F5" s="18"/>
      <c r="H5" s="7" t="s">
        <v>171</v>
      </c>
      <c r="I5" s="9">
        <v>7.5049999999999999</v>
      </c>
    </row>
    <row r="6" spans="1:9" x14ac:dyDescent="0.35">
      <c r="A6" s="7" t="s">
        <v>172</v>
      </c>
      <c r="B6" s="18"/>
      <c r="C6" s="18"/>
      <c r="D6" s="18"/>
      <c r="E6" s="18"/>
      <c r="F6" s="18"/>
      <c r="H6" s="7" t="s">
        <v>172</v>
      </c>
      <c r="I6" s="9">
        <v>5.0199999999999996</v>
      </c>
    </row>
    <row r="7" spans="1:9" x14ac:dyDescent="0.35">
      <c r="A7" s="7" t="s">
        <v>173</v>
      </c>
      <c r="B7" s="18"/>
      <c r="C7" s="18"/>
      <c r="D7" s="18"/>
      <c r="E7" s="18"/>
      <c r="F7" s="18"/>
      <c r="H7" s="7" t="s">
        <v>173</v>
      </c>
      <c r="I7" s="9">
        <v>14.393000000000001</v>
      </c>
    </row>
    <row r="8" spans="1:9" x14ac:dyDescent="0.35">
      <c r="A8" s="7" t="s">
        <v>174</v>
      </c>
      <c r="B8" s="18"/>
      <c r="C8" s="18"/>
      <c r="D8" s="18"/>
      <c r="E8" s="18"/>
      <c r="F8" s="18"/>
      <c r="H8" s="7" t="s">
        <v>174</v>
      </c>
      <c r="I8" s="9">
        <v>9.1720000000000006</v>
      </c>
    </row>
  </sheetData>
  <pageMargins left="0.75" right="0.75" top="1" bottom="1" header="0.5" footer="0.5"/>
  <pageSetup paperSize="9" orientation="portrait" r:id="rId1"/>
  <headerFooter alignWithMargins="0"/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7E8250-1E45-4144-BA57-24A9A1EF3133}">
  <sheetPr>
    <tabColor rgb="FFC00000"/>
  </sheetPr>
  <dimension ref="A1:I8"/>
  <sheetViews>
    <sheetView zoomScaleNormal="100" workbookViewId="0">
      <selection activeCell="B4" sqref="B4"/>
    </sheetView>
  </sheetViews>
  <sheetFormatPr defaultColWidth="8.9140625" defaultRowHeight="18" x14ac:dyDescent="0.35"/>
  <cols>
    <col min="1" max="1" width="5.58203125" style="11" customWidth="1"/>
    <col min="2" max="3" width="13.33203125" style="11" customWidth="1"/>
    <col min="4" max="4" width="14.1640625" style="11" customWidth="1"/>
    <col min="5" max="6" width="13.33203125" style="11" customWidth="1"/>
    <col min="7" max="7" width="5.6640625" style="11" customWidth="1"/>
    <col min="8" max="8" width="8.9140625" style="11"/>
    <col min="9" max="9" width="12.1640625" style="11" customWidth="1"/>
    <col min="10" max="16384" width="8.9140625" style="11"/>
  </cols>
  <sheetData>
    <row r="1" spans="1:9" x14ac:dyDescent="0.35">
      <c r="A1" s="19" t="s">
        <v>166</v>
      </c>
      <c r="B1" s="19"/>
      <c r="C1" s="19"/>
      <c r="D1" s="19"/>
      <c r="E1" s="19"/>
      <c r="F1" s="19"/>
    </row>
    <row r="2" spans="1:9" x14ac:dyDescent="0.35">
      <c r="A2" s="7" t="s">
        <v>168</v>
      </c>
      <c r="B2" s="7">
        <v>100</v>
      </c>
      <c r="C2" s="7">
        <v>200</v>
      </c>
      <c r="D2" s="7">
        <v>300</v>
      </c>
      <c r="E2" s="7">
        <v>400</v>
      </c>
      <c r="F2" s="7">
        <v>500</v>
      </c>
      <c r="I2" s="7" t="s">
        <v>167</v>
      </c>
    </row>
    <row r="3" spans="1:9" x14ac:dyDescent="0.35">
      <c r="A3" s="7" t="s">
        <v>169</v>
      </c>
      <c r="B3" s="18">
        <f t="shared" ref="B3:F8" si="0">B$2/$I3</f>
        <v>11.042402826855124</v>
      </c>
      <c r="C3" s="18">
        <f t="shared" si="0"/>
        <v>22.084805653710248</v>
      </c>
      <c r="D3" s="18">
        <f t="shared" si="0"/>
        <v>33.127208480565372</v>
      </c>
      <c r="E3" s="18">
        <f t="shared" si="0"/>
        <v>44.169611307420496</v>
      </c>
      <c r="F3" s="18">
        <f t="shared" si="0"/>
        <v>55.212014134275627</v>
      </c>
      <c r="H3" s="7" t="s">
        <v>169</v>
      </c>
      <c r="I3" s="9">
        <v>9.0559999999999992</v>
      </c>
    </row>
    <row r="4" spans="1:9" x14ac:dyDescent="0.35">
      <c r="A4" s="7" t="s">
        <v>170</v>
      </c>
      <c r="B4" s="18">
        <f t="shared" si="0"/>
        <v>80.97165991902834</v>
      </c>
      <c r="C4" s="18">
        <f t="shared" si="0"/>
        <v>161.94331983805668</v>
      </c>
      <c r="D4" s="18">
        <f t="shared" si="0"/>
        <v>242.91497975708501</v>
      </c>
      <c r="E4" s="18">
        <f t="shared" si="0"/>
        <v>323.88663967611336</v>
      </c>
      <c r="F4" s="18">
        <f t="shared" si="0"/>
        <v>404.85829959514166</v>
      </c>
      <c r="H4" s="7" t="s">
        <v>170</v>
      </c>
      <c r="I4" s="9">
        <v>1.2350000000000001</v>
      </c>
    </row>
    <row r="5" spans="1:9" x14ac:dyDescent="0.35">
      <c r="A5" s="7" t="s">
        <v>171</v>
      </c>
      <c r="B5" s="18">
        <f t="shared" si="0"/>
        <v>13.324450366422385</v>
      </c>
      <c r="C5" s="18">
        <f t="shared" si="0"/>
        <v>26.648900732844769</v>
      </c>
      <c r="D5" s="18">
        <f t="shared" si="0"/>
        <v>39.973351099267155</v>
      </c>
      <c r="E5" s="18">
        <f t="shared" si="0"/>
        <v>53.297801465689538</v>
      </c>
      <c r="F5" s="18">
        <f t="shared" si="0"/>
        <v>66.622251832111928</v>
      </c>
      <c r="H5" s="7" t="s">
        <v>171</v>
      </c>
      <c r="I5" s="9">
        <v>7.5049999999999999</v>
      </c>
    </row>
    <row r="6" spans="1:9" x14ac:dyDescent="0.35">
      <c r="A6" s="7" t="s">
        <v>172</v>
      </c>
      <c r="B6" s="18">
        <f t="shared" si="0"/>
        <v>19.920318725099602</v>
      </c>
      <c r="C6" s="18">
        <f t="shared" si="0"/>
        <v>39.840637450199203</v>
      </c>
      <c r="D6" s="18">
        <f t="shared" si="0"/>
        <v>59.760956175298809</v>
      </c>
      <c r="E6" s="18">
        <f t="shared" si="0"/>
        <v>79.681274900398407</v>
      </c>
      <c r="F6" s="18">
        <f t="shared" si="0"/>
        <v>99.601593625498012</v>
      </c>
      <c r="H6" s="7" t="s">
        <v>172</v>
      </c>
      <c r="I6" s="9">
        <v>5.0199999999999996</v>
      </c>
    </row>
    <row r="7" spans="1:9" x14ac:dyDescent="0.35">
      <c r="A7" s="7" t="s">
        <v>173</v>
      </c>
      <c r="B7" s="18">
        <f t="shared" si="0"/>
        <v>6.9478218578475648</v>
      </c>
      <c r="C7" s="18">
        <f t="shared" si="0"/>
        <v>13.89564371569513</v>
      </c>
      <c r="D7" s="18">
        <f t="shared" si="0"/>
        <v>20.843465573542694</v>
      </c>
      <c r="E7" s="18">
        <f t="shared" si="0"/>
        <v>27.791287431390259</v>
      </c>
      <c r="F7" s="18">
        <f t="shared" si="0"/>
        <v>34.739109289237824</v>
      </c>
      <c r="H7" s="7" t="s">
        <v>173</v>
      </c>
      <c r="I7" s="9">
        <v>14.393000000000001</v>
      </c>
    </row>
    <row r="8" spans="1:9" x14ac:dyDescent="0.35">
      <c r="A8" s="7" t="s">
        <v>174</v>
      </c>
      <c r="B8" s="18">
        <f t="shared" si="0"/>
        <v>10.902747492368077</v>
      </c>
      <c r="C8" s="18">
        <f t="shared" si="0"/>
        <v>21.805494984736153</v>
      </c>
      <c r="D8" s="18">
        <f t="shared" si="0"/>
        <v>32.708242477104228</v>
      </c>
      <c r="E8" s="18">
        <f t="shared" si="0"/>
        <v>43.610989969472307</v>
      </c>
      <c r="F8" s="18">
        <f t="shared" si="0"/>
        <v>54.513737461840378</v>
      </c>
      <c r="H8" s="7" t="s">
        <v>174</v>
      </c>
      <c r="I8" s="9">
        <v>9.1720000000000006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802854-1ABF-4496-BD18-C7B84A7F4046}">
  <sheetPr>
    <tabColor rgb="FF00B050"/>
  </sheetPr>
  <dimension ref="A1:G14"/>
  <sheetViews>
    <sheetView zoomScaleNormal="100" workbookViewId="0">
      <selection activeCell="B4" sqref="B4"/>
    </sheetView>
  </sheetViews>
  <sheetFormatPr defaultColWidth="8.6640625" defaultRowHeight="18" x14ac:dyDescent="0.35"/>
  <cols>
    <col min="1" max="1" width="8.83203125" style="11" customWidth="1"/>
    <col min="2" max="4" width="15.25" style="11" customWidth="1"/>
    <col min="5" max="5" width="16.33203125" style="11" customWidth="1"/>
    <col min="6" max="6" width="15.25" style="11" customWidth="1"/>
    <col min="7" max="7" width="22.33203125" style="11" customWidth="1"/>
    <col min="8" max="8" width="4.6640625" style="11" customWidth="1"/>
    <col min="9" max="16384" width="8.6640625" style="11"/>
  </cols>
  <sheetData>
    <row r="1" spans="1:7" x14ac:dyDescent="0.35">
      <c r="A1" s="19" t="s">
        <v>175</v>
      </c>
      <c r="B1" s="19"/>
      <c r="C1" s="19"/>
      <c r="D1" s="19"/>
      <c r="E1" s="19"/>
      <c r="F1" s="19"/>
      <c r="G1" s="19"/>
    </row>
    <row r="2" spans="1:7" x14ac:dyDescent="0.35">
      <c r="A2" s="7"/>
      <c r="B2" s="20" t="s">
        <v>174</v>
      </c>
      <c r="C2" s="20" t="s">
        <v>173</v>
      </c>
      <c r="D2" s="20" t="s">
        <v>169</v>
      </c>
      <c r="E2" s="20" t="s">
        <v>176</v>
      </c>
      <c r="F2" s="20" t="s">
        <v>170</v>
      </c>
      <c r="G2" s="20" t="s">
        <v>177</v>
      </c>
    </row>
    <row r="3" spans="1:7" x14ac:dyDescent="0.35">
      <c r="A3" s="20" t="s">
        <v>168</v>
      </c>
      <c r="B3" s="9">
        <v>7.1070000000000002</v>
      </c>
      <c r="C3" s="9">
        <v>13.414999999999999</v>
      </c>
      <c r="D3" s="9">
        <v>9.23</v>
      </c>
      <c r="E3" s="9">
        <v>0.187</v>
      </c>
      <c r="F3" s="9">
        <v>1.1140000000000001</v>
      </c>
      <c r="G3" s="9">
        <v>5.4799999999999997E-5</v>
      </c>
    </row>
    <row r="4" spans="1:7" x14ac:dyDescent="0.35">
      <c r="A4" s="9">
        <v>10</v>
      </c>
      <c r="B4" s="77"/>
      <c r="C4" s="77"/>
      <c r="D4" s="77"/>
      <c r="E4" s="77"/>
      <c r="F4" s="77"/>
      <c r="G4" s="77"/>
    </row>
    <row r="5" spans="1:7" x14ac:dyDescent="0.35">
      <c r="A5" s="9">
        <v>20</v>
      </c>
      <c r="B5" s="77"/>
      <c r="C5" s="77"/>
      <c r="D5" s="77"/>
      <c r="E5" s="77"/>
      <c r="F5" s="77"/>
      <c r="G5" s="77"/>
    </row>
    <row r="6" spans="1:7" x14ac:dyDescent="0.35">
      <c r="A6" s="9">
        <v>30</v>
      </c>
      <c r="B6" s="77"/>
      <c r="C6" s="77"/>
      <c r="D6" s="77"/>
      <c r="E6" s="77"/>
      <c r="F6" s="77"/>
      <c r="G6" s="77"/>
    </row>
    <row r="7" spans="1:7" x14ac:dyDescent="0.35">
      <c r="A7" s="9">
        <v>50</v>
      </c>
      <c r="B7" s="77"/>
      <c r="C7" s="77"/>
      <c r="D7" s="77"/>
      <c r="E7" s="77"/>
      <c r="F7" s="77"/>
      <c r="G7" s="77"/>
    </row>
    <row r="8" spans="1:7" x14ac:dyDescent="0.35">
      <c r="A8" s="9">
        <v>75</v>
      </c>
      <c r="B8" s="77"/>
      <c r="C8" s="77"/>
      <c r="D8" s="77"/>
      <c r="E8" s="77"/>
      <c r="F8" s="77"/>
      <c r="G8" s="77"/>
    </row>
    <row r="9" spans="1:7" x14ac:dyDescent="0.35">
      <c r="A9" s="9">
        <v>100</v>
      </c>
      <c r="B9" s="77"/>
      <c r="C9" s="77"/>
      <c r="D9" s="77"/>
      <c r="E9" s="77"/>
      <c r="F9" s="77"/>
      <c r="G9" s="77"/>
    </row>
    <row r="10" spans="1:7" x14ac:dyDescent="0.35">
      <c r="A10" s="9">
        <v>300</v>
      </c>
      <c r="B10" s="77"/>
      <c r="C10" s="77"/>
      <c r="D10" s="77"/>
      <c r="E10" s="77"/>
      <c r="F10" s="77"/>
      <c r="G10" s="77"/>
    </row>
    <row r="11" spans="1:7" x14ac:dyDescent="0.35">
      <c r="A11" s="9">
        <v>500</v>
      </c>
      <c r="B11" s="77"/>
      <c r="C11" s="77"/>
      <c r="D11" s="77"/>
      <c r="E11" s="77"/>
      <c r="F11" s="77"/>
      <c r="G11" s="77"/>
    </row>
    <row r="12" spans="1:7" x14ac:dyDescent="0.35">
      <c r="A12" s="9">
        <v>1000</v>
      </c>
      <c r="B12" s="77"/>
      <c r="C12" s="77"/>
      <c r="D12" s="77"/>
      <c r="E12" s="77"/>
      <c r="F12" s="77"/>
      <c r="G12" s="77"/>
    </row>
    <row r="13" spans="1:7" x14ac:dyDescent="0.35">
      <c r="A13" s="9">
        <v>5000</v>
      </c>
      <c r="B13" s="77"/>
      <c r="C13" s="77"/>
      <c r="D13" s="77"/>
      <c r="E13" s="77"/>
      <c r="F13" s="77"/>
      <c r="G13" s="77"/>
    </row>
    <row r="14" spans="1:7" x14ac:dyDescent="0.35">
      <c r="A14" s="9">
        <v>10000</v>
      </c>
      <c r="B14" s="77"/>
      <c r="C14" s="77"/>
      <c r="D14" s="77"/>
      <c r="E14" s="77"/>
      <c r="F14" s="77"/>
      <c r="G14" s="77"/>
    </row>
  </sheetData>
  <pageMargins left="0.75" right="0.75" top="1" bottom="1" header="0.5" footer="0.5"/>
  <pageSetup paperSize="9" orientation="portrait" horizontalDpi="0" r:id="rId1"/>
  <headerFooter alignWithMargins="0"/>
  <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32CB96-249A-48D7-B1B8-6DC3D03F0C8D}">
  <sheetPr>
    <tabColor rgb="FFC00000"/>
  </sheetPr>
  <dimension ref="A1:G14"/>
  <sheetViews>
    <sheetView zoomScaleNormal="100" workbookViewId="0">
      <selection activeCell="B4" sqref="B4"/>
    </sheetView>
  </sheetViews>
  <sheetFormatPr defaultColWidth="8.6640625" defaultRowHeight="18" x14ac:dyDescent="0.35"/>
  <cols>
    <col min="1" max="1" width="8.83203125" style="11" customWidth="1"/>
    <col min="2" max="4" width="15.25" style="11" customWidth="1"/>
    <col min="5" max="5" width="16.33203125" style="11" customWidth="1"/>
    <col min="6" max="6" width="15.25" style="11" customWidth="1"/>
    <col min="7" max="7" width="22.33203125" style="11" customWidth="1"/>
    <col min="8" max="8" width="4.6640625" style="11" customWidth="1"/>
    <col min="9" max="16384" width="8.6640625" style="11"/>
  </cols>
  <sheetData>
    <row r="1" spans="1:7" x14ac:dyDescent="0.35">
      <c r="A1" s="19" t="s">
        <v>175</v>
      </c>
      <c r="B1" s="19"/>
      <c r="C1" s="19"/>
      <c r="D1" s="19"/>
      <c r="E1" s="19"/>
      <c r="F1" s="19"/>
      <c r="G1" s="19"/>
    </row>
    <row r="2" spans="1:7" x14ac:dyDescent="0.35">
      <c r="A2" s="7"/>
      <c r="B2" s="20" t="s">
        <v>174</v>
      </c>
      <c r="C2" s="20" t="s">
        <v>173</v>
      </c>
      <c r="D2" s="20" t="s">
        <v>169</v>
      </c>
      <c r="E2" s="20" t="s">
        <v>176</v>
      </c>
      <c r="F2" s="20" t="s">
        <v>170</v>
      </c>
      <c r="G2" s="20" t="s">
        <v>177</v>
      </c>
    </row>
    <row r="3" spans="1:7" x14ac:dyDescent="0.35">
      <c r="A3" s="20" t="s">
        <v>168</v>
      </c>
      <c r="B3" s="9">
        <v>7.1070000000000002</v>
      </c>
      <c r="C3" s="9">
        <v>13.414999999999999</v>
      </c>
      <c r="D3" s="9">
        <v>9.23</v>
      </c>
      <c r="E3" s="9">
        <v>0.187</v>
      </c>
      <c r="F3" s="9">
        <v>1.1140000000000001</v>
      </c>
      <c r="G3" s="9">
        <v>5.4799999999999997E-5</v>
      </c>
    </row>
    <row r="4" spans="1:7" x14ac:dyDescent="0.35">
      <c r="A4" s="9">
        <v>10</v>
      </c>
      <c r="B4" s="78" t="s">
        <v>178</v>
      </c>
      <c r="C4" s="78">
        <f t="shared" ref="C4:G14" si="0">$A4/C$3</f>
        <v>0.74543421543048827</v>
      </c>
      <c r="D4" s="78">
        <f t="shared" si="0"/>
        <v>1.0834236186348862</v>
      </c>
      <c r="E4" s="78">
        <f t="shared" si="0"/>
        <v>53.475935828877006</v>
      </c>
      <c r="F4" s="78">
        <f t="shared" si="0"/>
        <v>8.9766606822262105</v>
      </c>
      <c r="G4" s="78">
        <f t="shared" si="0"/>
        <v>182481.75182481753</v>
      </c>
    </row>
    <row r="5" spans="1:7" x14ac:dyDescent="0.35">
      <c r="A5" s="9">
        <v>20</v>
      </c>
      <c r="B5" s="78">
        <f t="shared" ref="B5:B14" si="1">$A5/B$3</f>
        <v>2.814126917123962</v>
      </c>
      <c r="C5" s="78">
        <f t="shared" si="0"/>
        <v>1.4908684308609765</v>
      </c>
      <c r="D5" s="78">
        <f t="shared" si="0"/>
        <v>2.1668472372697725</v>
      </c>
      <c r="E5" s="78">
        <f t="shared" si="0"/>
        <v>106.95187165775401</v>
      </c>
      <c r="F5" s="78">
        <f t="shared" si="0"/>
        <v>17.953321364452421</v>
      </c>
      <c r="G5" s="78">
        <f t="shared" si="0"/>
        <v>364963.50364963507</v>
      </c>
    </row>
    <row r="6" spans="1:7" x14ac:dyDescent="0.35">
      <c r="A6" s="9">
        <v>30</v>
      </c>
      <c r="B6" s="78">
        <f t="shared" si="1"/>
        <v>4.2211903756859437</v>
      </c>
      <c r="C6" s="78">
        <f t="shared" si="0"/>
        <v>2.236302646291465</v>
      </c>
      <c r="D6" s="78">
        <f t="shared" si="0"/>
        <v>3.2502708559046587</v>
      </c>
      <c r="E6" s="78">
        <f t="shared" si="0"/>
        <v>160.42780748663102</v>
      </c>
      <c r="F6" s="78">
        <f t="shared" si="0"/>
        <v>26.929982046678631</v>
      </c>
      <c r="G6" s="78">
        <f t="shared" si="0"/>
        <v>547445.25547445263</v>
      </c>
    </row>
    <row r="7" spans="1:7" x14ac:dyDescent="0.35">
      <c r="A7" s="9">
        <v>50</v>
      </c>
      <c r="B7" s="78">
        <f t="shared" si="1"/>
        <v>7.0353172928099053</v>
      </c>
      <c r="C7" s="78">
        <f t="shared" si="0"/>
        <v>3.7271710771524416</v>
      </c>
      <c r="D7" s="78">
        <f t="shared" si="0"/>
        <v>5.4171180931744312</v>
      </c>
      <c r="E7" s="78">
        <f t="shared" si="0"/>
        <v>267.37967914438502</v>
      </c>
      <c r="F7" s="78">
        <f t="shared" si="0"/>
        <v>44.883303411131052</v>
      </c>
      <c r="G7" s="78">
        <f t="shared" si="0"/>
        <v>912408.75912408764</v>
      </c>
    </row>
    <row r="8" spans="1:7" x14ac:dyDescent="0.35">
      <c r="A8" s="9">
        <v>75</v>
      </c>
      <c r="B8" s="78">
        <f t="shared" si="1"/>
        <v>10.552975939214859</v>
      </c>
      <c r="C8" s="78">
        <f t="shared" si="0"/>
        <v>5.5907566157286626</v>
      </c>
      <c r="D8" s="78">
        <f t="shared" si="0"/>
        <v>8.1256771397616472</v>
      </c>
      <c r="E8" s="78">
        <f t="shared" si="0"/>
        <v>401.06951871657753</v>
      </c>
      <c r="F8" s="78">
        <f t="shared" si="0"/>
        <v>67.324955116696586</v>
      </c>
      <c r="G8" s="78">
        <f t="shared" si="0"/>
        <v>1368613.1386861315</v>
      </c>
    </row>
    <row r="9" spans="1:7" x14ac:dyDescent="0.35">
      <c r="A9" s="9">
        <v>100</v>
      </c>
      <c r="B9" s="78">
        <f t="shared" si="1"/>
        <v>14.070634585619811</v>
      </c>
      <c r="C9" s="78">
        <f t="shared" si="0"/>
        <v>7.4543421543048831</v>
      </c>
      <c r="D9" s="78">
        <f t="shared" si="0"/>
        <v>10.834236186348862</v>
      </c>
      <c r="E9" s="78">
        <f t="shared" si="0"/>
        <v>534.75935828877004</v>
      </c>
      <c r="F9" s="78">
        <f t="shared" si="0"/>
        <v>89.766606822262105</v>
      </c>
      <c r="G9" s="78">
        <f t="shared" si="0"/>
        <v>1824817.5182481753</v>
      </c>
    </row>
    <row r="10" spans="1:7" x14ac:dyDescent="0.35">
      <c r="A10" s="9">
        <v>300</v>
      </c>
      <c r="B10" s="78">
        <f t="shared" si="1"/>
        <v>42.211903756859435</v>
      </c>
      <c r="C10" s="78">
        <f t="shared" si="0"/>
        <v>22.36302646291465</v>
      </c>
      <c r="D10" s="78">
        <f t="shared" si="0"/>
        <v>32.502708559046589</v>
      </c>
      <c r="E10" s="78">
        <f t="shared" si="0"/>
        <v>1604.2780748663101</v>
      </c>
      <c r="F10" s="78">
        <f t="shared" si="0"/>
        <v>269.29982046678634</v>
      </c>
      <c r="G10" s="78">
        <f t="shared" si="0"/>
        <v>5474452.5547445258</v>
      </c>
    </row>
    <row r="11" spans="1:7" x14ac:dyDescent="0.35">
      <c r="A11" s="9">
        <v>500</v>
      </c>
      <c r="B11" s="78">
        <f t="shared" si="1"/>
        <v>70.353172928099056</v>
      </c>
      <c r="C11" s="78">
        <f t="shared" si="0"/>
        <v>37.271710771524418</v>
      </c>
      <c r="D11" s="78">
        <f t="shared" si="0"/>
        <v>54.17118093174431</v>
      </c>
      <c r="E11" s="78">
        <f t="shared" si="0"/>
        <v>2673.7967914438505</v>
      </c>
      <c r="F11" s="78">
        <f t="shared" si="0"/>
        <v>448.83303411131055</v>
      </c>
      <c r="G11" s="78">
        <f t="shared" si="0"/>
        <v>9124087.5912408773</v>
      </c>
    </row>
    <row r="12" spans="1:7" x14ac:dyDescent="0.35">
      <c r="A12" s="9">
        <v>1000</v>
      </c>
      <c r="B12" s="78">
        <f t="shared" si="1"/>
        <v>140.70634585619811</v>
      </c>
      <c r="C12" s="78">
        <f t="shared" si="0"/>
        <v>74.543421543048836</v>
      </c>
      <c r="D12" s="78">
        <f t="shared" si="0"/>
        <v>108.34236186348862</v>
      </c>
      <c r="E12" s="78">
        <f t="shared" si="0"/>
        <v>5347.5935828877009</v>
      </c>
      <c r="F12" s="78">
        <f t="shared" si="0"/>
        <v>897.66606822262111</v>
      </c>
      <c r="G12" s="78">
        <f t="shared" si="0"/>
        <v>18248175.182481755</v>
      </c>
    </row>
    <row r="13" spans="1:7" x14ac:dyDescent="0.35">
      <c r="A13" s="9">
        <v>5000</v>
      </c>
      <c r="B13" s="78">
        <f t="shared" si="1"/>
        <v>703.53172928099059</v>
      </c>
      <c r="C13" s="78">
        <f t="shared" si="0"/>
        <v>372.71710771524414</v>
      </c>
      <c r="D13" s="78">
        <f t="shared" si="0"/>
        <v>541.71180931744311</v>
      </c>
      <c r="E13" s="78">
        <f t="shared" si="0"/>
        <v>26737.967914438505</v>
      </c>
      <c r="F13" s="78">
        <f t="shared" si="0"/>
        <v>4488.3303411131055</v>
      </c>
      <c r="G13" s="78">
        <f t="shared" si="0"/>
        <v>91240875.912408769</v>
      </c>
    </row>
    <row r="14" spans="1:7" x14ac:dyDescent="0.35">
      <c r="A14" s="9">
        <v>10000</v>
      </c>
      <c r="B14" s="78">
        <f t="shared" si="1"/>
        <v>1407.0634585619812</v>
      </c>
      <c r="C14" s="78">
        <f t="shared" si="0"/>
        <v>745.43421543048828</v>
      </c>
      <c r="D14" s="78">
        <f t="shared" si="0"/>
        <v>1083.4236186348862</v>
      </c>
      <c r="E14" s="78">
        <f t="shared" si="0"/>
        <v>53475.935828877009</v>
      </c>
      <c r="F14" s="78">
        <f t="shared" si="0"/>
        <v>8976.6606822262111</v>
      </c>
      <c r="G14" s="78">
        <f t="shared" si="0"/>
        <v>182481751.82481754</v>
      </c>
    </row>
  </sheetData>
  <pageMargins left="0.75" right="0.75" top="1" bottom="1" header="0.5" footer="0.5"/>
  <pageSetup paperSize="9" orientation="portrait" horizont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30</vt:i4>
      </vt:variant>
    </vt:vector>
  </HeadingPairs>
  <TitlesOfParts>
    <vt:vector size="30" baseType="lpstr">
      <vt:lpstr>Tjänstebilar</vt:lpstr>
      <vt:lpstr>Tjänstebilar Facit</vt:lpstr>
      <vt:lpstr>Lönekostnader</vt:lpstr>
      <vt:lpstr>Lönekostnader Facit</vt:lpstr>
      <vt:lpstr>Produkter</vt:lpstr>
      <vt:lpstr>Produkter Facit</vt:lpstr>
      <vt:lpstr>Månadslön</vt:lpstr>
      <vt:lpstr>Månadslön Facit</vt:lpstr>
      <vt:lpstr>Kundrabatt</vt:lpstr>
      <vt:lpstr>Kundrabatt Facit</vt:lpstr>
      <vt:lpstr>Deltagare</vt:lpstr>
      <vt:lpstr>Deltagare Facit</vt:lpstr>
      <vt:lpstr>Termin</vt:lpstr>
      <vt:lpstr>Termin  Facit</vt:lpstr>
      <vt:lpstr>Storkundsrabatt</vt:lpstr>
      <vt:lpstr>Storkundsrabatt Facit</vt:lpstr>
      <vt:lpstr>Budget nästa år</vt:lpstr>
      <vt:lpstr>Budget nästa år Facit</vt:lpstr>
      <vt:lpstr>Omsättning</vt:lpstr>
      <vt:lpstr>Omsättning Exempel</vt:lpstr>
      <vt:lpstr>Resultat</vt:lpstr>
      <vt:lpstr>Resultat Facit</vt:lpstr>
      <vt:lpstr>Tyger</vt:lpstr>
      <vt:lpstr>Facit Tyger</vt:lpstr>
      <vt:lpstr>Träningspass</vt:lpstr>
      <vt:lpstr>Träningspass Facit </vt:lpstr>
      <vt:lpstr>Valutakurs</vt:lpstr>
      <vt:lpstr>Valutakurs Facit</vt:lpstr>
      <vt:lpstr>Valuta</vt:lpstr>
      <vt:lpstr>Valuta  Facit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2026-01-03T09:17:09Z</dcterms:created>
  <dcterms:modified xsi:type="dcterms:W3CDTF">2026-01-09T15:30:58Z</dcterms:modified>
</cp:coreProperties>
</file>